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hidePivotFieldList="1" defaultThemeVersion="124226"/>
  <mc:AlternateContent xmlns:mc="http://schemas.openxmlformats.org/markup-compatibility/2006">
    <mc:Choice Requires="x15">
      <x15ac:absPath xmlns:x15ac="http://schemas.microsoft.com/office/spreadsheetml/2010/11/ac" url="C:\Users\vijayrlikhar\Downloads\VRL WORK\VRL WORK 2025\OT 2025 VRL\NIT-82-VRL-I-485- Existing community center expansion, korba\BID DOCS\Vol III\"/>
    </mc:Choice>
  </mc:AlternateContent>
  <xr:revisionPtr revIDLastSave="0" documentId="13_ncr:1_{03F81B48-8986-47AB-A287-A2D23F4458C1}" xr6:coauthVersionLast="47" xr6:coauthVersionMax="47" xr10:uidLastSave="{00000000-0000-0000-0000-000000000000}"/>
  <workbookProtection workbookPassword="8AFB" lockStructure="1"/>
  <bookViews>
    <workbookView xWindow="-120" yWindow="-120" windowWidth="29040" windowHeight="15720" tabRatio="738" firstSheet="1" activeTab="8" xr2:uid="{00000000-000D-0000-FFFF-FFFF00000000}"/>
  </bookViews>
  <sheets>
    <sheet name="Basic Data" sheetId="1" state="hidden" r:id="rId1"/>
    <sheet name="Cover" sheetId="2" r:id="rId2"/>
    <sheet name="Names of Bidder" sheetId="3" r:id="rId3"/>
    <sheet name="  Sch-1" sheetId="4" r:id="rId4"/>
    <sheet name="  Sch-2" sheetId="5" r:id="rId5"/>
    <sheet name=" (Part-III) Sch-1" sheetId="6" state="hidden" r:id="rId6"/>
    <sheet name=" (Part-III) Sch-2" sheetId="7" state="hidden" r:id="rId7"/>
    <sheet name="Sch-3" sheetId="8" r:id="rId8"/>
    <sheet name="Sch-4" sheetId="9" r:id="rId9"/>
    <sheet name="Sch-5 After Discount" sheetId="10" r:id="rId10"/>
    <sheet name="Discount" sheetId="11" r:id="rId11"/>
    <sheet name="Bid Form 2nd Envelope" sheetId="12" r:id="rId12"/>
    <sheet name="N-W" sheetId="13" state="hidden" r:id="rId13"/>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3">'  Sch-1'!$A$1:$H$216</definedName>
    <definedName name="_xlnm.Print_Area" localSheetId="4">'  Sch-2'!$A$1:$G$81</definedName>
    <definedName name="_xlnm.Print_Area" localSheetId="5">' (Part-III) Sch-1'!$A$1:$G$53</definedName>
    <definedName name="_xlnm.Print_Area" localSheetId="6">' (Part-III) Sch-2'!$A$1:$G$29</definedName>
    <definedName name="_xlnm.Print_Area" localSheetId="11">'Bid Form 2nd Envelope'!$A$1:$F$47</definedName>
    <definedName name="_xlnm.Print_Area" localSheetId="1">Cover!$B$1:$E$15</definedName>
    <definedName name="_xlnm.Print_Area" localSheetId="10">Discount!$A$2:$G$35</definedName>
    <definedName name="_xlnm.Print_Area" localSheetId="2">'Names of Bidder'!$B$1:$D$24</definedName>
    <definedName name="_xlnm.Print_Area" localSheetId="7">'Sch-3'!$A$1:$H$309</definedName>
    <definedName name="_xlnm.Print_Area" localSheetId="8">'Sch-4'!$A$1:$D$23</definedName>
    <definedName name="_xlnm.Print_Area" localSheetId="9">'Sch-5 After Discount'!$A$1:$D$33</definedName>
    <definedName name="_xlnm.Print_Titles" localSheetId="3">'  Sch-1'!$13:$15</definedName>
    <definedName name="_xlnm.Print_Titles" localSheetId="4">'  Sch-2'!$13:$15</definedName>
    <definedName name="_xlnm.Print_Titles" localSheetId="5">' (Part-III) Sch-1'!$13:$15</definedName>
    <definedName name="_xlnm.Print_Titles" localSheetId="6">' (Part-III) Sch-2'!$13:$15</definedName>
    <definedName name="_xlnm.Print_Titles" localSheetId="7">'Sch-3'!$13:$15</definedName>
    <definedName name="_xlnm.Print_Titles" localSheetId="8">'Sch-4'!$3:$13</definedName>
    <definedName name="_xlnm.Print_Titles" localSheetId="9">'Sch-5 After Discount'!$3:$13</definedName>
    <definedName name="_xlnm.Recorder">#REF!</definedName>
    <definedName name="TEST">#REF!</definedName>
    <definedName name="Z_1A26D3B9_AD8D_4AE9_81F5_E0DF795F4658_.wvu.Cols" localSheetId="3" hidden="1">'  Sch-1'!$I:$Q</definedName>
    <definedName name="Z_1A26D3B9_AD8D_4AE9_81F5_E0DF795F4658_.wvu.Cols" localSheetId="4" hidden="1">'  Sch-2'!$I:$M</definedName>
    <definedName name="Z_1A26D3B9_AD8D_4AE9_81F5_E0DF795F4658_.wvu.Cols" localSheetId="5" hidden="1">' (Part-III) Sch-1'!$I:$Q</definedName>
    <definedName name="Z_1A26D3B9_AD8D_4AE9_81F5_E0DF795F4658_.wvu.Cols" localSheetId="6" hidden="1">' (Part-III) Sch-2'!$I:$M</definedName>
    <definedName name="Z_1A26D3B9_AD8D_4AE9_81F5_E0DF795F4658_.wvu.Cols" localSheetId="10" hidden="1">Discount!$I:$P</definedName>
    <definedName name="Z_1A26D3B9_AD8D_4AE9_81F5_E0DF795F4658_.wvu.PrintArea" localSheetId="3" hidden="1">'  Sch-1'!$A$1:$G$345</definedName>
    <definedName name="Z_1A26D3B9_AD8D_4AE9_81F5_E0DF795F4658_.wvu.PrintArea" localSheetId="4" hidden="1">'  Sch-2'!$A$1:$G$83</definedName>
    <definedName name="Z_1A26D3B9_AD8D_4AE9_81F5_E0DF795F4658_.wvu.PrintArea" localSheetId="5" hidden="1">' (Part-III) Sch-1'!$A$1:$G$53</definedName>
    <definedName name="Z_1A26D3B9_AD8D_4AE9_81F5_E0DF795F4658_.wvu.PrintArea" localSheetId="6" hidden="1">' (Part-III) Sch-2'!$A$1:$G$29</definedName>
    <definedName name="Z_1A26D3B9_AD8D_4AE9_81F5_E0DF795F4658_.wvu.PrintArea" localSheetId="11" hidden="1">'Bid Form 2nd Envelope'!$A$1:$F$47</definedName>
    <definedName name="Z_1A26D3B9_AD8D_4AE9_81F5_E0DF795F4658_.wvu.PrintArea" localSheetId="1" hidden="1">Cover!$B$1:$E$15</definedName>
    <definedName name="Z_1A26D3B9_AD8D_4AE9_81F5_E0DF795F4658_.wvu.PrintArea" localSheetId="10" hidden="1">Discount!$A$2:$G$35</definedName>
    <definedName name="Z_1A26D3B9_AD8D_4AE9_81F5_E0DF795F4658_.wvu.PrintArea" localSheetId="2" hidden="1">'Names of Bidder'!$B$1:$D$24</definedName>
    <definedName name="Z_1A26D3B9_AD8D_4AE9_81F5_E0DF795F4658_.wvu.PrintArea" localSheetId="7" hidden="1">'Sch-3'!$A$1:$H$304</definedName>
    <definedName name="Z_1A26D3B9_AD8D_4AE9_81F5_E0DF795F4658_.wvu.PrintArea" localSheetId="8" hidden="1">'Sch-4'!$A$1:$D$24</definedName>
    <definedName name="Z_1A26D3B9_AD8D_4AE9_81F5_E0DF795F4658_.wvu.PrintArea" localSheetId="9" hidden="1">'Sch-5 After Discount'!$A$1:$D$35</definedName>
    <definedName name="Z_1A26D3B9_AD8D_4AE9_81F5_E0DF795F4658_.wvu.PrintTitles" localSheetId="3" hidden="1">'  Sch-1'!$13:$15</definedName>
    <definedName name="Z_1A26D3B9_AD8D_4AE9_81F5_E0DF795F4658_.wvu.PrintTitles" localSheetId="4" hidden="1">'  Sch-2'!$13:$15</definedName>
    <definedName name="Z_1A26D3B9_AD8D_4AE9_81F5_E0DF795F4658_.wvu.PrintTitles" localSheetId="5" hidden="1">' (Part-III) Sch-1'!$13:$15</definedName>
    <definedName name="Z_1A26D3B9_AD8D_4AE9_81F5_E0DF795F4658_.wvu.PrintTitles" localSheetId="6" hidden="1">' (Part-III) Sch-2'!$13:$15</definedName>
    <definedName name="Z_1A26D3B9_AD8D_4AE9_81F5_E0DF795F4658_.wvu.PrintTitles" localSheetId="7" hidden="1">'Sch-3'!$13:$15</definedName>
    <definedName name="Z_1A26D3B9_AD8D_4AE9_81F5_E0DF795F4658_.wvu.PrintTitles" localSheetId="8" hidden="1">'Sch-4'!$3:$13</definedName>
    <definedName name="Z_1A26D3B9_AD8D_4AE9_81F5_E0DF795F4658_.wvu.PrintTitles" localSheetId="9" hidden="1">'Sch-5 After Discount'!$3:$13</definedName>
    <definedName name="Z_1A26D3B9_AD8D_4AE9_81F5_E0DF795F4658_.wvu.Rows" localSheetId="3" hidden="1">'  Sch-1'!#REF!,'  Sch-1'!#REF!</definedName>
    <definedName name="Z_1A26D3B9_AD8D_4AE9_81F5_E0DF795F4658_.wvu.Rows" localSheetId="5" hidden="1">' (Part-III) Sch-1'!#REF!,' (Part-III) Sch-1'!#REF!</definedName>
    <definedName name="Z_1A26D3B9_AD8D_4AE9_81F5_E0DF795F4658_.wvu.Rows" localSheetId="0" hidden="1">'Basic Data'!$10:$20</definedName>
    <definedName name="Z_1A26D3B9_AD8D_4AE9_81F5_E0DF795F4658_.wvu.Rows" localSheetId="11" hidden="1">'Bid Form 2nd Envelope'!#REF!</definedName>
    <definedName name="Z_1A26D3B9_AD8D_4AE9_81F5_E0DF795F4658_.wvu.Rows" localSheetId="1" hidden="1">Cover!$7:$7,Cover!$10:$10</definedName>
    <definedName name="Z_1A26D3B9_AD8D_4AE9_81F5_E0DF795F4658_.wvu.Rows" localSheetId="10" hidden="1">Discount!#REF!,Discount!#REF!,Discount!#REF!,Discount!#REF!,Discount!$21:$23</definedName>
    <definedName name="Z_25334923_91A5_4F88_9A10_8FA88873EC26_.wvu.Cols" localSheetId="10" hidden="1">Discount!$I:$M</definedName>
    <definedName name="Z_25334923_91A5_4F88_9A10_8FA88873EC26_.wvu.Cols" localSheetId="7" hidden="1">'Sch-3'!$M:$R</definedName>
    <definedName name="Z_25334923_91A5_4F88_9A10_8FA88873EC26_.wvu.Cols" localSheetId="9" hidden="1">'Sch-5 After Discount'!$F:$I</definedName>
    <definedName name="Z_25334923_91A5_4F88_9A10_8FA88873EC26_.wvu.PrintArea" localSheetId="3" hidden="1">'  Sch-1'!$A$1:$G$345</definedName>
    <definedName name="Z_25334923_91A5_4F88_9A10_8FA88873EC26_.wvu.PrintArea" localSheetId="4" hidden="1">'  Sch-2'!$A$1:$G$83</definedName>
    <definedName name="Z_25334923_91A5_4F88_9A10_8FA88873EC26_.wvu.PrintArea" localSheetId="5" hidden="1">' (Part-III) Sch-1'!$A$1:$G$53</definedName>
    <definedName name="Z_25334923_91A5_4F88_9A10_8FA88873EC26_.wvu.PrintArea" localSheetId="6" hidden="1">' (Part-III) Sch-2'!$A$1:$G$29</definedName>
    <definedName name="Z_25334923_91A5_4F88_9A10_8FA88873EC26_.wvu.PrintArea" localSheetId="11" hidden="1">'Bid Form 2nd Envelope'!$A$1:$F$47</definedName>
    <definedName name="Z_25334923_91A5_4F88_9A10_8FA88873EC26_.wvu.PrintArea" localSheetId="1" hidden="1">Cover!$B$1:$E$15</definedName>
    <definedName name="Z_25334923_91A5_4F88_9A10_8FA88873EC26_.wvu.PrintArea" localSheetId="10" hidden="1">Discount!$A$2:$G$35</definedName>
    <definedName name="Z_25334923_91A5_4F88_9A10_8FA88873EC26_.wvu.PrintArea" localSheetId="2" hidden="1">'Names of Bidder'!$B$1:$D$24</definedName>
    <definedName name="Z_25334923_91A5_4F88_9A10_8FA88873EC26_.wvu.PrintArea" localSheetId="7" hidden="1">'Sch-3'!$A$1:$H$304</definedName>
    <definedName name="Z_25334923_91A5_4F88_9A10_8FA88873EC26_.wvu.PrintArea" localSheetId="8" hidden="1">'Sch-4'!$A$1:$D$24</definedName>
    <definedName name="Z_25334923_91A5_4F88_9A10_8FA88873EC26_.wvu.PrintArea" localSheetId="9" hidden="1">'Sch-5 After Discount'!$A$1:$D$35</definedName>
    <definedName name="Z_25334923_91A5_4F88_9A10_8FA88873EC26_.wvu.PrintTitles" localSheetId="3" hidden="1">'  Sch-1'!$13:$15</definedName>
    <definedName name="Z_25334923_91A5_4F88_9A10_8FA88873EC26_.wvu.PrintTitles" localSheetId="4" hidden="1">'  Sch-2'!$13:$15</definedName>
    <definedName name="Z_25334923_91A5_4F88_9A10_8FA88873EC26_.wvu.PrintTitles" localSheetId="5" hidden="1">' (Part-III) Sch-1'!$13:$15</definedName>
    <definedName name="Z_25334923_91A5_4F88_9A10_8FA88873EC26_.wvu.PrintTitles" localSheetId="6" hidden="1">' (Part-III) Sch-2'!$13:$15</definedName>
    <definedName name="Z_25334923_91A5_4F88_9A10_8FA88873EC26_.wvu.PrintTitles" localSheetId="7" hidden="1">'Sch-3'!$13:$15</definedName>
    <definedName name="Z_25334923_91A5_4F88_9A10_8FA88873EC26_.wvu.PrintTitles" localSheetId="8" hidden="1">'Sch-4'!$3:$13</definedName>
    <definedName name="Z_25334923_91A5_4F88_9A10_8FA88873EC26_.wvu.PrintTitles" localSheetId="9" hidden="1">'Sch-5 After Discount'!$3:$13</definedName>
    <definedName name="Z_25334923_91A5_4F88_9A10_8FA88873EC26_.wvu.Rows" localSheetId="0" hidden="1">'Basic Data'!$10:$20</definedName>
    <definedName name="Z_25334923_91A5_4F88_9A10_8FA88873EC26_.wvu.Rows" localSheetId="1" hidden="1">Cover!$7:$7,Cover!$10:$10</definedName>
    <definedName name="Z_25334923_91A5_4F88_9A10_8FA88873EC26_.wvu.Rows" localSheetId="10" hidden="1">Discount!$21:$23</definedName>
    <definedName name="Z_25334923_91A5_4F88_9A10_8FA88873EC26_.wvu.Rows" localSheetId="2" hidden="1">'Names of Bidder'!$6:$6,'Names of Bidder'!$13:$16</definedName>
    <definedName name="Z_25334923_91A5_4F88_9A10_8FA88873EC26_.wvu.Rows" localSheetId="8" hidden="1">'Sch-4'!#REF!</definedName>
    <definedName name="Z_25334923_91A5_4F88_9A10_8FA88873EC26_.wvu.Rows" localSheetId="9" hidden="1">'Sch-5 After Discount'!$20:$22</definedName>
    <definedName name="Z_398C7893_3C2A_4DA4_8552_014985533932_.wvu.Cols" localSheetId="3" hidden="1">'  Sch-1'!$H:$P</definedName>
    <definedName name="Z_398C7893_3C2A_4DA4_8552_014985533932_.wvu.Cols" localSheetId="4" hidden="1">'  Sch-2'!#REF!</definedName>
    <definedName name="Z_398C7893_3C2A_4DA4_8552_014985533932_.wvu.Cols" localSheetId="11" hidden="1">'Bid Form 2nd Envelope'!$Z:$AD,'Bid Form 2nd Envelope'!$AH:$AH</definedName>
    <definedName name="Z_398C7893_3C2A_4DA4_8552_014985533932_.wvu.Cols" localSheetId="10" hidden="1">Discount!$I:$M</definedName>
    <definedName name="Z_398C7893_3C2A_4DA4_8552_014985533932_.wvu.Cols" localSheetId="7" hidden="1">'Sch-3'!$I:$AH</definedName>
    <definedName name="Z_398C7893_3C2A_4DA4_8552_014985533932_.wvu.Cols" localSheetId="9" hidden="1">'Sch-5 After Discount'!$F:$G</definedName>
    <definedName name="Z_398C7893_3C2A_4DA4_8552_014985533932_.wvu.PrintArea" localSheetId="3" hidden="1">'  Sch-1'!$A$1:$G$343</definedName>
    <definedName name="Z_398C7893_3C2A_4DA4_8552_014985533932_.wvu.PrintArea" localSheetId="5" hidden="1">' (Part-III) Sch-1'!$A$1:$G$53</definedName>
    <definedName name="Z_398C7893_3C2A_4DA4_8552_014985533932_.wvu.PrintArea" localSheetId="6" hidden="1">' (Part-III) Sch-2'!$A$1:$G$29</definedName>
    <definedName name="Z_398C7893_3C2A_4DA4_8552_014985533932_.wvu.PrintArea" localSheetId="11" hidden="1">'Bid Form 2nd Envelope'!$A$1:$F$47</definedName>
    <definedName name="Z_398C7893_3C2A_4DA4_8552_014985533932_.wvu.PrintArea" localSheetId="1" hidden="1">Cover!$B$1:$E$15</definedName>
    <definedName name="Z_398C7893_3C2A_4DA4_8552_014985533932_.wvu.PrintArea" localSheetId="10" hidden="1">Discount!$A$2:$G$35</definedName>
    <definedName name="Z_398C7893_3C2A_4DA4_8552_014985533932_.wvu.PrintArea" localSheetId="2" hidden="1">'Names of Bidder'!$B$1:$D$24</definedName>
    <definedName name="Z_398C7893_3C2A_4DA4_8552_014985533932_.wvu.PrintArea" localSheetId="7" hidden="1">'Sch-3'!$A$1:$H$309</definedName>
    <definedName name="Z_398C7893_3C2A_4DA4_8552_014985533932_.wvu.PrintArea" localSheetId="8" hidden="1">'Sch-4'!$A$1:$D$23</definedName>
    <definedName name="Z_398C7893_3C2A_4DA4_8552_014985533932_.wvu.PrintArea" localSheetId="9" hidden="1">'Sch-5 After Discount'!$A$1:$D$33</definedName>
    <definedName name="Z_398C7893_3C2A_4DA4_8552_014985533932_.wvu.PrintTitles" localSheetId="3" hidden="1">'  Sch-1'!$13:$15</definedName>
    <definedName name="Z_398C7893_3C2A_4DA4_8552_014985533932_.wvu.PrintTitles" localSheetId="4" hidden="1">'  Sch-2'!$13:$15</definedName>
    <definedName name="Z_398C7893_3C2A_4DA4_8552_014985533932_.wvu.PrintTitles" localSheetId="5" hidden="1">' (Part-III) Sch-1'!$13:$15</definedName>
    <definedName name="Z_398C7893_3C2A_4DA4_8552_014985533932_.wvu.PrintTitles" localSheetId="6" hidden="1">' (Part-III) Sch-2'!$13:$15</definedName>
    <definedName name="Z_398C7893_3C2A_4DA4_8552_014985533932_.wvu.PrintTitles" localSheetId="7" hidden="1">'Sch-3'!$13:$15</definedName>
    <definedName name="Z_398C7893_3C2A_4DA4_8552_014985533932_.wvu.PrintTitles" localSheetId="8" hidden="1">'Sch-4'!$3:$13</definedName>
    <definedName name="Z_398C7893_3C2A_4DA4_8552_014985533932_.wvu.PrintTitles" localSheetId="9" hidden="1">'Sch-5 After Discount'!$3:$13</definedName>
    <definedName name="Z_398C7893_3C2A_4DA4_8552_014985533932_.wvu.Rows" localSheetId="3" hidden="1">'  Sch-1'!#REF!</definedName>
    <definedName name="Z_398C7893_3C2A_4DA4_8552_014985533932_.wvu.Rows" localSheetId="4" hidden="1">'  Sch-2'!#REF!</definedName>
    <definedName name="Z_398C7893_3C2A_4DA4_8552_014985533932_.wvu.Rows" localSheetId="0" hidden="1">'Basic Data'!$10:$20</definedName>
    <definedName name="Z_398C7893_3C2A_4DA4_8552_014985533932_.wvu.Rows" localSheetId="1" hidden="1">Cover!$7:$7,Cover!$10:$10</definedName>
    <definedName name="Z_398C7893_3C2A_4DA4_8552_014985533932_.wvu.Rows" localSheetId="10" hidden="1">Discount!$21:$23</definedName>
    <definedName name="Z_398C7893_3C2A_4DA4_8552_014985533932_.wvu.Rows" localSheetId="2" hidden="1">'Names of Bidder'!$6:$6,'Names of Bidder'!$13:$16</definedName>
    <definedName name="Z_398C7893_3C2A_4DA4_8552_014985533932_.wvu.Rows" localSheetId="7" hidden="1">'Sch-3'!$16:$303</definedName>
    <definedName name="Z_398C7893_3C2A_4DA4_8552_014985533932_.wvu.Rows" localSheetId="8" hidden="1">'Sch-4'!#REF!,'Sch-4'!$18:$18</definedName>
    <definedName name="Z_398C7893_3C2A_4DA4_8552_014985533932_.wvu.Rows" localSheetId="9" hidden="1">'Sch-5 After Discount'!$17:$27</definedName>
    <definedName name="Z_4F47A486_EA66_4D4B_9D65_1ABEAC31AACE_.wvu.Cols" localSheetId="11" hidden="1">'Bid Form 2nd Envelope'!$Z:$AE</definedName>
    <definedName name="Z_4F47A486_EA66_4D4B_9D65_1ABEAC31AACE_.wvu.Cols" localSheetId="10" hidden="1">Discount!$I:$L</definedName>
    <definedName name="Z_4F47A486_EA66_4D4B_9D65_1ABEAC31AACE_.wvu.Cols" localSheetId="7" hidden="1">'Sch-3'!$O:$O</definedName>
    <definedName name="Z_4F47A486_EA66_4D4B_9D65_1ABEAC31AACE_.wvu.Cols" localSheetId="8" hidden="1">'Sch-4'!$G:$K</definedName>
    <definedName name="Z_4F47A486_EA66_4D4B_9D65_1ABEAC31AACE_.wvu.PrintArea" localSheetId="3" hidden="1">'  Sch-1'!$A$1:$G$345</definedName>
    <definedName name="Z_4F47A486_EA66_4D4B_9D65_1ABEAC31AACE_.wvu.PrintArea" localSheetId="4" hidden="1">'  Sch-2'!$A$1:$G$83</definedName>
    <definedName name="Z_4F47A486_EA66_4D4B_9D65_1ABEAC31AACE_.wvu.PrintArea" localSheetId="5" hidden="1">' (Part-III) Sch-1'!$A$1:$G$53</definedName>
    <definedName name="Z_4F47A486_EA66_4D4B_9D65_1ABEAC31AACE_.wvu.PrintArea" localSheetId="6" hidden="1">' (Part-III) Sch-2'!$A$1:$G$29</definedName>
    <definedName name="Z_4F47A486_EA66_4D4B_9D65_1ABEAC31AACE_.wvu.PrintArea" localSheetId="11" hidden="1">'Bid Form 2nd Envelope'!$A$1:$F$47</definedName>
    <definedName name="Z_4F47A486_EA66_4D4B_9D65_1ABEAC31AACE_.wvu.PrintArea" localSheetId="1" hidden="1">Cover!$B$1:$E$15</definedName>
    <definedName name="Z_4F47A486_EA66_4D4B_9D65_1ABEAC31AACE_.wvu.PrintArea" localSheetId="10" hidden="1">Discount!$A$2:$G$35</definedName>
    <definedName name="Z_4F47A486_EA66_4D4B_9D65_1ABEAC31AACE_.wvu.PrintArea" localSheetId="2" hidden="1">'Names of Bidder'!$B$1:$D$24</definedName>
    <definedName name="Z_4F47A486_EA66_4D4B_9D65_1ABEAC31AACE_.wvu.PrintArea" localSheetId="7" hidden="1">'Sch-3'!$A$1:$H$304</definedName>
    <definedName name="Z_4F47A486_EA66_4D4B_9D65_1ABEAC31AACE_.wvu.PrintArea" localSheetId="8" hidden="1">'Sch-4'!$A$1:$D$24</definedName>
    <definedName name="Z_4F47A486_EA66_4D4B_9D65_1ABEAC31AACE_.wvu.PrintArea" localSheetId="9" hidden="1">'Sch-5 After Discount'!$A$1:$D$35</definedName>
    <definedName name="Z_4F47A486_EA66_4D4B_9D65_1ABEAC31AACE_.wvu.PrintTitles" localSheetId="3" hidden="1">'  Sch-1'!$13:$15</definedName>
    <definedName name="Z_4F47A486_EA66_4D4B_9D65_1ABEAC31AACE_.wvu.PrintTitles" localSheetId="4" hidden="1">'  Sch-2'!$13:$15</definedName>
    <definedName name="Z_4F47A486_EA66_4D4B_9D65_1ABEAC31AACE_.wvu.PrintTitles" localSheetId="5" hidden="1">' (Part-III) Sch-1'!$13:$15</definedName>
    <definedName name="Z_4F47A486_EA66_4D4B_9D65_1ABEAC31AACE_.wvu.PrintTitles" localSheetId="6" hidden="1">' (Part-III) Sch-2'!$13:$15</definedName>
    <definedName name="Z_4F47A486_EA66_4D4B_9D65_1ABEAC31AACE_.wvu.PrintTitles" localSheetId="7" hidden="1">'Sch-3'!$13:$15</definedName>
    <definedName name="Z_4F47A486_EA66_4D4B_9D65_1ABEAC31AACE_.wvu.PrintTitles" localSheetId="8" hidden="1">'Sch-4'!$3:$13</definedName>
    <definedName name="Z_4F47A486_EA66_4D4B_9D65_1ABEAC31AACE_.wvu.PrintTitles" localSheetId="9" hidden="1">'Sch-5 After Discount'!$3:$13</definedName>
    <definedName name="Z_4F47A486_EA66_4D4B_9D65_1ABEAC31AACE_.wvu.Rows" localSheetId="0" hidden="1">'Basic Data'!$10:$20</definedName>
    <definedName name="Z_4F47A486_EA66_4D4B_9D65_1ABEAC31AACE_.wvu.Rows" localSheetId="11" hidden="1">'Bid Form 2nd Envelope'!#REF!</definedName>
    <definedName name="Z_4F47A486_EA66_4D4B_9D65_1ABEAC31AACE_.wvu.Rows" localSheetId="1" hidden="1">Cover!$7:$7,Cover!$10:$10</definedName>
    <definedName name="Z_4F47A486_EA66_4D4B_9D65_1ABEAC31AACE_.wvu.Rows" localSheetId="10" hidden="1">Discount!$21:$23</definedName>
    <definedName name="Z_4F47A486_EA66_4D4B_9D65_1ABEAC31AACE_.wvu.Rows" localSheetId="2" hidden="1">'Names of Bidder'!$6:$6,'Names of Bidder'!$13:$16</definedName>
    <definedName name="Z_4F65FF32_EC61_4022_A399_2986D7B6B8B3_.wvu.PrintArea" localSheetId="3" hidden="1">'  Sch-1'!$A$1:$G$345</definedName>
    <definedName name="Z_4F65FF32_EC61_4022_A399_2986D7B6B8B3_.wvu.PrintArea" localSheetId="4" hidden="1">'  Sch-2'!$A$1:$G$83</definedName>
    <definedName name="Z_4F65FF32_EC61_4022_A399_2986D7B6B8B3_.wvu.PrintArea" localSheetId="5" hidden="1">' (Part-III) Sch-1'!$A$1:$G$53</definedName>
    <definedName name="Z_4F65FF32_EC61_4022_A399_2986D7B6B8B3_.wvu.PrintArea" localSheetId="6" hidden="1">' (Part-III) Sch-2'!$A$1:$G$29</definedName>
    <definedName name="Z_4F65FF32_EC61_4022_A399_2986D7B6B8B3_.wvu.PrintArea" localSheetId="10" hidden="1">Discount!$A$2:$G$33</definedName>
    <definedName name="Z_4F65FF32_EC61_4022_A399_2986D7B6B8B3_.wvu.PrintArea" localSheetId="7" hidden="1">'Sch-3'!$A$1:$H$304</definedName>
    <definedName name="Z_4F65FF32_EC61_4022_A399_2986D7B6B8B3_.wvu.PrintArea" localSheetId="8" hidden="1">'Sch-4'!$A$1:$D$24</definedName>
    <definedName name="Z_4F65FF32_EC61_4022_A399_2986D7B6B8B3_.wvu.PrintArea" localSheetId="9" hidden="1">'Sch-5 After Discount'!$A$1:$D$35</definedName>
    <definedName name="Z_4F65FF32_EC61_4022_A399_2986D7B6B8B3_.wvu.PrintTitles" localSheetId="3" hidden="1">'  Sch-1'!$13:$15</definedName>
    <definedName name="Z_4F65FF32_EC61_4022_A399_2986D7B6B8B3_.wvu.PrintTitles" localSheetId="4" hidden="1">'  Sch-2'!$13:$15</definedName>
    <definedName name="Z_4F65FF32_EC61_4022_A399_2986D7B6B8B3_.wvu.PrintTitles" localSheetId="5" hidden="1">' (Part-III) Sch-1'!$13:$15</definedName>
    <definedName name="Z_4F65FF32_EC61_4022_A399_2986D7B6B8B3_.wvu.PrintTitles" localSheetId="6" hidden="1">' (Part-III) Sch-2'!$13:$15</definedName>
    <definedName name="Z_4F65FF32_EC61_4022_A399_2986D7B6B8B3_.wvu.PrintTitles" localSheetId="7" hidden="1">'Sch-3'!$13:$15</definedName>
    <definedName name="Z_4F65FF32_EC61_4022_A399_2986D7B6B8B3_.wvu.PrintTitles" localSheetId="8" hidden="1">'Sch-4'!$3:$13</definedName>
    <definedName name="Z_4F65FF32_EC61_4022_A399_2986D7B6B8B3_.wvu.PrintTitles" localSheetId="9" hidden="1">'Sch-5 After Discount'!$3:$13</definedName>
    <definedName name="Z_58D82F59_8CF6_455F_B9F4_081499FDF243_.wvu.Cols" localSheetId="3" hidden="1">'  Sch-1'!$I:$M</definedName>
    <definedName name="Z_58D82F59_8CF6_455F_B9F4_081499FDF243_.wvu.Cols" localSheetId="4" hidden="1">'  Sch-2'!$I:$J</definedName>
    <definedName name="Z_58D82F59_8CF6_455F_B9F4_081499FDF243_.wvu.Cols" localSheetId="5" hidden="1">' (Part-III) Sch-1'!$I:$M</definedName>
    <definedName name="Z_58D82F59_8CF6_455F_B9F4_081499FDF243_.wvu.Cols" localSheetId="6" hidden="1">' (Part-III) Sch-2'!$I:$J</definedName>
    <definedName name="Z_58D82F59_8CF6_455F_B9F4_081499FDF243_.wvu.Cols" localSheetId="10" hidden="1">Discount!$I:$P</definedName>
    <definedName name="Z_58D82F59_8CF6_455F_B9F4_081499FDF243_.wvu.PrintArea" localSheetId="3" hidden="1">'  Sch-1'!$A$1:$G$345</definedName>
    <definedName name="Z_58D82F59_8CF6_455F_B9F4_081499FDF243_.wvu.PrintArea" localSheetId="4" hidden="1">'  Sch-2'!$A$1:$G$83</definedName>
    <definedName name="Z_58D82F59_8CF6_455F_B9F4_081499FDF243_.wvu.PrintArea" localSheetId="5" hidden="1">' (Part-III) Sch-1'!$A$1:$G$53</definedName>
    <definedName name="Z_58D82F59_8CF6_455F_B9F4_081499FDF243_.wvu.PrintArea" localSheetId="6" hidden="1">' (Part-III) Sch-2'!$A$1:$G$29</definedName>
    <definedName name="Z_58D82F59_8CF6_455F_B9F4_081499FDF243_.wvu.PrintArea" localSheetId="11" hidden="1">'Bid Form 2nd Envelope'!$A$1:$F$49</definedName>
    <definedName name="Z_58D82F59_8CF6_455F_B9F4_081499FDF243_.wvu.PrintArea" localSheetId="1" hidden="1">Cover!$B$1:$E$15</definedName>
    <definedName name="Z_58D82F59_8CF6_455F_B9F4_081499FDF243_.wvu.PrintArea" localSheetId="10" hidden="1">Discount!$A$2:$G$35</definedName>
    <definedName name="Z_58D82F59_8CF6_455F_B9F4_081499FDF243_.wvu.PrintArea" localSheetId="2" hidden="1">'Names of Bidder'!$B$1:$E$22</definedName>
    <definedName name="Z_58D82F59_8CF6_455F_B9F4_081499FDF243_.wvu.PrintArea" localSheetId="7" hidden="1">'Sch-3'!$A$1:$H$304</definedName>
    <definedName name="Z_58D82F59_8CF6_455F_B9F4_081499FDF243_.wvu.PrintArea" localSheetId="8" hidden="1">'Sch-4'!$A$1:$D$24</definedName>
    <definedName name="Z_58D82F59_8CF6_455F_B9F4_081499FDF243_.wvu.PrintArea" localSheetId="9" hidden="1">'Sch-5 After Discount'!$A$1:$D$35</definedName>
    <definedName name="Z_58D82F59_8CF6_455F_B9F4_081499FDF243_.wvu.PrintTitles" localSheetId="3" hidden="1">'  Sch-1'!$13:$15</definedName>
    <definedName name="Z_58D82F59_8CF6_455F_B9F4_081499FDF243_.wvu.PrintTitles" localSheetId="4" hidden="1">'  Sch-2'!$13:$15</definedName>
    <definedName name="Z_58D82F59_8CF6_455F_B9F4_081499FDF243_.wvu.PrintTitles" localSheetId="5" hidden="1">' (Part-III) Sch-1'!$13:$15</definedName>
    <definedName name="Z_58D82F59_8CF6_455F_B9F4_081499FDF243_.wvu.PrintTitles" localSheetId="6" hidden="1">' (Part-III) Sch-2'!$13:$15</definedName>
    <definedName name="Z_58D82F59_8CF6_455F_B9F4_081499FDF243_.wvu.PrintTitles" localSheetId="7" hidden="1">'Sch-3'!$13:$15</definedName>
    <definedName name="Z_58D82F59_8CF6_455F_B9F4_081499FDF243_.wvu.PrintTitles" localSheetId="8" hidden="1">'Sch-4'!$3:$13</definedName>
    <definedName name="Z_58D82F59_8CF6_455F_B9F4_081499FDF243_.wvu.PrintTitles" localSheetId="9" hidden="1">'Sch-5 After Discount'!$3:$13</definedName>
    <definedName name="Z_58D82F59_8CF6_455F_B9F4_081499FDF243_.wvu.Rows" localSheetId="3" hidden="1">'  Sch-1'!#REF!</definedName>
    <definedName name="Z_58D82F59_8CF6_455F_B9F4_081499FDF243_.wvu.Rows" localSheetId="5" hidden="1">' (Part-III) Sch-1'!#REF!</definedName>
    <definedName name="Z_58D82F59_8CF6_455F_B9F4_081499FDF243_.wvu.Rows" localSheetId="0" hidden="1">'Basic Data'!$11:$12</definedName>
    <definedName name="Z_58D82F59_8CF6_455F_B9F4_081499FDF243_.wvu.Rows" localSheetId="11" hidden="1">'Bid Form 2nd Envelope'!#REF!</definedName>
    <definedName name="Z_58D82F59_8CF6_455F_B9F4_081499FDF243_.wvu.Rows" localSheetId="1" hidden="1">Cover!$7:$7,Cover!$10:$10</definedName>
    <definedName name="Z_58D82F59_8CF6_455F_B9F4_081499FDF243_.wvu.Rows" localSheetId="10" hidden="1">Discount!#REF!,Discount!#REF!</definedName>
    <definedName name="Z_5E2FF645_A015_403E_863B_BADF6B75C7D1_.wvu.Cols" localSheetId="11" hidden="1">'Bid Form 2nd Envelope'!$Z:$AD,'Bid Form 2nd Envelope'!$AH:$AH</definedName>
    <definedName name="Z_5E2FF645_A015_403E_863B_BADF6B75C7D1_.wvu.Cols" localSheetId="10" hidden="1">Discount!$I:$L</definedName>
    <definedName name="Z_5E2FF645_A015_403E_863B_BADF6B75C7D1_.wvu.Cols" localSheetId="7" hidden="1">'Sch-3'!$M:$R</definedName>
    <definedName name="Z_5E2FF645_A015_403E_863B_BADF6B75C7D1_.wvu.Cols" localSheetId="9" hidden="1">'Sch-5 After Discount'!$F:$G</definedName>
    <definedName name="Z_5E2FF645_A015_403E_863B_BADF6B75C7D1_.wvu.PrintArea" localSheetId="3" hidden="1">'  Sch-1'!$A$1:$G$343</definedName>
    <definedName name="Z_5E2FF645_A015_403E_863B_BADF6B75C7D1_.wvu.PrintArea" localSheetId="4" hidden="1">'  Sch-2'!$A$1:$G$81</definedName>
    <definedName name="Z_5E2FF645_A015_403E_863B_BADF6B75C7D1_.wvu.PrintArea" localSheetId="5" hidden="1">' (Part-III) Sch-1'!$A$1:$G$53</definedName>
    <definedName name="Z_5E2FF645_A015_403E_863B_BADF6B75C7D1_.wvu.PrintArea" localSheetId="6" hidden="1">' (Part-III) Sch-2'!$A$1:$G$29</definedName>
    <definedName name="Z_5E2FF645_A015_403E_863B_BADF6B75C7D1_.wvu.PrintArea" localSheetId="11" hidden="1">'Bid Form 2nd Envelope'!$A$1:$F$47</definedName>
    <definedName name="Z_5E2FF645_A015_403E_863B_BADF6B75C7D1_.wvu.PrintArea" localSheetId="1" hidden="1">Cover!$B$1:$E$15</definedName>
    <definedName name="Z_5E2FF645_A015_403E_863B_BADF6B75C7D1_.wvu.PrintArea" localSheetId="10" hidden="1">Discount!$A$2:$G$35</definedName>
    <definedName name="Z_5E2FF645_A015_403E_863B_BADF6B75C7D1_.wvu.PrintArea" localSheetId="2" hidden="1">'Names of Bidder'!$B$1:$D$24</definedName>
    <definedName name="Z_5E2FF645_A015_403E_863B_BADF6B75C7D1_.wvu.PrintArea" localSheetId="7" hidden="1">'Sch-3'!$A$1:$H$303</definedName>
    <definedName name="Z_5E2FF645_A015_403E_863B_BADF6B75C7D1_.wvu.PrintArea" localSheetId="8" hidden="1">'Sch-4'!$A$1:$D$24</definedName>
    <definedName name="Z_5E2FF645_A015_403E_863B_BADF6B75C7D1_.wvu.PrintArea" localSheetId="9" hidden="1">'Sch-5 After Discount'!$A$1:$D$35</definedName>
    <definedName name="Z_5E2FF645_A015_403E_863B_BADF6B75C7D1_.wvu.PrintTitles" localSheetId="3" hidden="1">'  Sch-1'!$13:$15</definedName>
    <definedName name="Z_5E2FF645_A015_403E_863B_BADF6B75C7D1_.wvu.PrintTitles" localSheetId="4" hidden="1">'  Sch-2'!$13:$15</definedName>
    <definedName name="Z_5E2FF645_A015_403E_863B_BADF6B75C7D1_.wvu.PrintTitles" localSheetId="5" hidden="1">' (Part-III) Sch-1'!$13:$15</definedName>
    <definedName name="Z_5E2FF645_A015_403E_863B_BADF6B75C7D1_.wvu.PrintTitles" localSheetId="6" hidden="1">' (Part-III) Sch-2'!$13:$15</definedName>
    <definedName name="Z_5E2FF645_A015_403E_863B_BADF6B75C7D1_.wvu.PrintTitles" localSheetId="7" hidden="1">'Sch-3'!$13:$15</definedName>
    <definedName name="Z_5E2FF645_A015_403E_863B_BADF6B75C7D1_.wvu.PrintTitles" localSheetId="8" hidden="1">'Sch-4'!$3:$13</definedName>
    <definedName name="Z_5E2FF645_A015_403E_863B_BADF6B75C7D1_.wvu.PrintTitles" localSheetId="9" hidden="1">'Sch-5 After Discount'!$3:$13</definedName>
    <definedName name="Z_5E2FF645_A015_403E_863B_BADF6B75C7D1_.wvu.Rows" localSheetId="0" hidden="1">'Basic Data'!$10:$20</definedName>
    <definedName name="Z_5E2FF645_A015_403E_863B_BADF6B75C7D1_.wvu.Rows" localSheetId="1" hidden="1">Cover!$7:$7,Cover!$10:$10</definedName>
    <definedName name="Z_5E2FF645_A015_403E_863B_BADF6B75C7D1_.wvu.Rows" localSheetId="10" hidden="1">Discount!$21:$23</definedName>
    <definedName name="Z_5E2FF645_A015_403E_863B_BADF6B75C7D1_.wvu.Rows" localSheetId="2" hidden="1">'Names of Bidder'!$6:$6,'Names of Bidder'!$13:$16</definedName>
    <definedName name="Z_5E2FF645_A015_403E_863B_BADF6B75C7D1_.wvu.Rows" localSheetId="8" hidden="1">'Sch-4'!$14:$14,'Sch-4'!$17:$17</definedName>
    <definedName name="Z_5E2FF645_A015_403E_863B_BADF6B75C7D1_.wvu.Rows" localSheetId="9" hidden="1">'Sch-5 After Discount'!$17:$26</definedName>
    <definedName name="Z_696D9240_6693_44E8_B9A4_2BFADD101EE2_.wvu.Cols" localSheetId="3" hidden="1">'  Sch-1'!$J:$L</definedName>
    <definedName name="Z_696D9240_6693_44E8_B9A4_2BFADD101EE2_.wvu.Cols" localSheetId="4" hidden="1">'  Sch-2'!$I:$J</definedName>
    <definedName name="Z_696D9240_6693_44E8_B9A4_2BFADD101EE2_.wvu.Cols" localSheetId="5" hidden="1">' (Part-III) Sch-1'!$J:$L</definedName>
    <definedName name="Z_696D9240_6693_44E8_B9A4_2BFADD101EE2_.wvu.Cols" localSheetId="6" hidden="1">' (Part-III) Sch-2'!$I:$J</definedName>
    <definedName name="Z_696D9240_6693_44E8_B9A4_2BFADD101EE2_.wvu.Cols" localSheetId="10" hidden="1">Discount!$I:$P</definedName>
    <definedName name="Z_696D9240_6693_44E8_B9A4_2BFADD101EE2_.wvu.PrintArea" localSheetId="3" hidden="1">'  Sch-1'!$A$1:$G$345</definedName>
    <definedName name="Z_696D9240_6693_44E8_B9A4_2BFADD101EE2_.wvu.PrintArea" localSheetId="4" hidden="1">'  Sch-2'!$A$1:$G$83</definedName>
    <definedName name="Z_696D9240_6693_44E8_B9A4_2BFADD101EE2_.wvu.PrintArea" localSheetId="5" hidden="1">' (Part-III) Sch-1'!$A$1:$G$53</definedName>
    <definedName name="Z_696D9240_6693_44E8_B9A4_2BFADD101EE2_.wvu.PrintArea" localSheetId="6" hidden="1">' (Part-III) Sch-2'!$A$1:$G$29</definedName>
    <definedName name="Z_696D9240_6693_44E8_B9A4_2BFADD101EE2_.wvu.PrintArea" localSheetId="11" hidden="1">'Bid Form 2nd Envelope'!$A$1:$F$53</definedName>
    <definedName name="Z_696D9240_6693_44E8_B9A4_2BFADD101EE2_.wvu.PrintArea" localSheetId="1" hidden="1">Cover!$B$1:$E$15</definedName>
    <definedName name="Z_696D9240_6693_44E8_B9A4_2BFADD101EE2_.wvu.PrintArea" localSheetId="10" hidden="1">Discount!$A$2:$G$35</definedName>
    <definedName name="Z_696D9240_6693_44E8_B9A4_2BFADD101EE2_.wvu.PrintArea" localSheetId="2" hidden="1">'Names of Bidder'!$B$1:$E$22</definedName>
    <definedName name="Z_696D9240_6693_44E8_B9A4_2BFADD101EE2_.wvu.PrintArea" localSheetId="7" hidden="1">'Sch-3'!$A$1:$H$304</definedName>
    <definedName name="Z_696D9240_6693_44E8_B9A4_2BFADD101EE2_.wvu.PrintArea" localSheetId="8" hidden="1">'Sch-4'!$A$1:$D$24</definedName>
    <definedName name="Z_696D9240_6693_44E8_B9A4_2BFADD101EE2_.wvu.PrintArea" localSheetId="9" hidden="1">'Sch-5 After Discount'!$A$1:$D$35</definedName>
    <definedName name="Z_696D9240_6693_44E8_B9A4_2BFADD101EE2_.wvu.PrintTitles" localSheetId="3" hidden="1">'  Sch-1'!$13:$15</definedName>
    <definedName name="Z_696D9240_6693_44E8_B9A4_2BFADD101EE2_.wvu.PrintTitles" localSheetId="4" hidden="1">'  Sch-2'!$13:$15</definedName>
    <definedName name="Z_696D9240_6693_44E8_B9A4_2BFADD101EE2_.wvu.PrintTitles" localSheetId="5" hidden="1">' (Part-III) Sch-1'!$13:$15</definedName>
    <definedName name="Z_696D9240_6693_44E8_B9A4_2BFADD101EE2_.wvu.PrintTitles" localSheetId="6" hidden="1">' (Part-III) Sch-2'!$13:$15</definedName>
    <definedName name="Z_696D9240_6693_44E8_B9A4_2BFADD101EE2_.wvu.PrintTitles" localSheetId="7" hidden="1">'Sch-3'!$13:$15</definedName>
    <definedName name="Z_696D9240_6693_44E8_B9A4_2BFADD101EE2_.wvu.PrintTitles" localSheetId="8" hidden="1">'Sch-4'!$3:$13</definedName>
    <definedName name="Z_696D9240_6693_44E8_B9A4_2BFADD101EE2_.wvu.PrintTitles" localSheetId="9" hidden="1">'Sch-5 After Discount'!$3:$13</definedName>
    <definedName name="Z_696D9240_6693_44E8_B9A4_2BFADD101EE2_.wvu.Rows" localSheetId="3" hidden="1">'  Sch-1'!#REF!</definedName>
    <definedName name="Z_696D9240_6693_44E8_B9A4_2BFADD101EE2_.wvu.Rows" localSheetId="5" hidden="1">' (Part-III) Sch-1'!#REF!</definedName>
    <definedName name="Z_696D9240_6693_44E8_B9A4_2BFADD101EE2_.wvu.Rows" localSheetId="0" hidden="1">'Basic Data'!$11:$12</definedName>
    <definedName name="Z_696D9240_6693_44E8_B9A4_2BFADD101EE2_.wvu.Rows" localSheetId="11" hidden="1">'Bid Form 2nd Envelope'!#REF!</definedName>
    <definedName name="Z_696D9240_6693_44E8_B9A4_2BFADD101EE2_.wvu.Rows" localSheetId="1" hidden="1">Cover!$7:$7,Cover!$10:$10</definedName>
    <definedName name="Z_696D9240_6693_44E8_B9A4_2BFADD101EE2_.wvu.Rows" localSheetId="10" hidden="1">Discount!#REF!,Discount!#REF!</definedName>
    <definedName name="Z_8DC3BA4D_7811_4245_A3D0_7EE4A8A001CA_.wvu.Cols" localSheetId="11" hidden="1">'Bid Form 2nd Envelope'!$Z:$AE</definedName>
    <definedName name="Z_8DC3BA4D_7811_4245_A3D0_7EE4A8A001CA_.wvu.Cols" localSheetId="10" hidden="1">Discount!$I:$N</definedName>
    <definedName name="Z_8DC3BA4D_7811_4245_A3D0_7EE4A8A001CA_.wvu.Cols" localSheetId="7" hidden="1">'Sch-3'!$O:$O</definedName>
    <definedName name="Z_8DC3BA4D_7811_4245_A3D0_7EE4A8A001CA_.wvu.Cols" localSheetId="8" hidden="1">'Sch-4'!$G:$N</definedName>
    <definedName name="Z_8DC3BA4D_7811_4245_A3D0_7EE4A8A001CA_.wvu.PrintArea" localSheetId="3" hidden="1">'  Sch-1'!$A$1:$G$345</definedName>
    <definedName name="Z_8DC3BA4D_7811_4245_A3D0_7EE4A8A001CA_.wvu.PrintArea" localSheetId="4" hidden="1">'  Sch-2'!$A$1:$G$83</definedName>
    <definedName name="Z_8DC3BA4D_7811_4245_A3D0_7EE4A8A001CA_.wvu.PrintArea" localSheetId="5" hidden="1">' (Part-III) Sch-1'!$A$1:$G$53</definedName>
    <definedName name="Z_8DC3BA4D_7811_4245_A3D0_7EE4A8A001CA_.wvu.PrintArea" localSheetId="6" hidden="1">' (Part-III) Sch-2'!$A$1:$G$29</definedName>
    <definedName name="Z_8DC3BA4D_7811_4245_A3D0_7EE4A8A001CA_.wvu.PrintArea" localSheetId="11" hidden="1">'Bid Form 2nd Envelope'!$A$1:$F$47</definedName>
    <definedName name="Z_8DC3BA4D_7811_4245_A3D0_7EE4A8A001CA_.wvu.PrintArea" localSheetId="1" hidden="1">Cover!$B$1:$E$15</definedName>
    <definedName name="Z_8DC3BA4D_7811_4245_A3D0_7EE4A8A001CA_.wvu.PrintArea" localSheetId="10" hidden="1">Discount!$A$2:$G$35</definedName>
    <definedName name="Z_8DC3BA4D_7811_4245_A3D0_7EE4A8A001CA_.wvu.PrintArea" localSheetId="2" hidden="1">'Names of Bidder'!$B$1:$D$24</definedName>
    <definedName name="Z_8DC3BA4D_7811_4245_A3D0_7EE4A8A001CA_.wvu.PrintArea" localSheetId="7" hidden="1">'Sch-3'!$A$1:$H$304</definedName>
    <definedName name="Z_8DC3BA4D_7811_4245_A3D0_7EE4A8A001CA_.wvu.PrintArea" localSheetId="8" hidden="1">'Sch-4'!$A$1:$D$24</definedName>
    <definedName name="Z_8DC3BA4D_7811_4245_A3D0_7EE4A8A001CA_.wvu.PrintArea" localSheetId="9" hidden="1">'Sch-5 After Discount'!$A$1:$D$35</definedName>
    <definedName name="Z_8DC3BA4D_7811_4245_A3D0_7EE4A8A001CA_.wvu.PrintTitles" localSheetId="3" hidden="1">'  Sch-1'!$13:$15</definedName>
    <definedName name="Z_8DC3BA4D_7811_4245_A3D0_7EE4A8A001CA_.wvu.PrintTitles" localSheetId="4" hidden="1">'  Sch-2'!$13:$15</definedName>
    <definedName name="Z_8DC3BA4D_7811_4245_A3D0_7EE4A8A001CA_.wvu.PrintTitles" localSheetId="5" hidden="1">' (Part-III) Sch-1'!$13:$15</definedName>
    <definedName name="Z_8DC3BA4D_7811_4245_A3D0_7EE4A8A001CA_.wvu.PrintTitles" localSheetId="6" hidden="1">' (Part-III) Sch-2'!$13:$15</definedName>
    <definedName name="Z_8DC3BA4D_7811_4245_A3D0_7EE4A8A001CA_.wvu.PrintTitles" localSheetId="7" hidden="1">'Sch-3'!$13:$15</definedName>
    <definedName name="Z_8DC3BA4D_7811_4245_A3D0_7EE4A8A001CA_.wvu.PrintTitles" localSheetId="8" hidden="1">'Sch-4'!$3:$13</definedName>
    <definedName name="Z_8DC3BA4D_7811_4245_A3D0_7EE4A8A001CA_.wvu.PrintTitles" localSheetId="9" hidden="1">'Sch-5 After Discount'!$3:$13</definedName>
    <definedName name="Z_8DC3BA4D_7811_4245_A3D0_7EE4A8A001CA_.wvu.Rows" localSheetId="0" hidden="1">'Basic Data'!$10:$20</definedName>
    <definedName name="Z_8DC3BA4D_7811_4245_A3D0_7EE4A8A001CA_.wvu.Rows" localSheetId="11" hidden="1">'Bid Form 2nd Envelope'!#REF!</definedName>
    <definedName name="Z_8DC3BA4D_7811_4245_A3D0_7EE4A8A001CA_.wvu.Rows" localSheetId="1" hidden="1">Cover!$7:$7,Cover!$10:$10</definedName>
    <definedName name="Z_8DC3BA4D_7811_4245_A3D0_7EE4A8A001CA_.wvu.Rows" localSheetId="10" hidden="1">Discount!$21:$23</definedName>
    <definedName name="Z_8DC3BA4D_7811_4245_A3D0_7EE4A8A001CA_.wvu.Rows" localSheetId="2" hidden="1">'Names of Bidder'!$6:$6,'Names of Bidder'!$13:$16</definedName>
    <definedName name="Z_B0EE7D76_5806_4718_BDAD_3A3EA691E5E4_.wvu.Cols" localSheetId="3" hidden="1">'  Sch-1'!$I:$M</definedName>
    <definedName name="Z_B0EE7D76_5806_4718_BDAD_3A3EA691E5E4_.wvu.Cols" localSheetId="4" hidden="1">'  Sch-2'!$I:$J</definedName>
    <definedName name="Z_B0EE7D76_5806_4718_BDAD_3A3EA691E5E4_.wvu.Cols" localSheetId="5" hidden="1">' (Part-III) Sch-1'!$I:$M</definedName>
    <definedName name="Z_B0EE7D76_5806_4718_BDAD_3A3EA691E5E4_.wvu.Cols" localSheetId="6" hidden="1">' (Part-III) Sch-2'!$I:$J</definedName>
    <definedName name="Z_B0EE7D76_5806_4718_BDAD_3A3EA691E5E4_.wvu.Cols" localSheetId="10" hidden="1">Discount!$I:$P</definedName>
    <definedName name="Z_B0EE7D76_5806_4718_BDAD_3A3EA691E5E4_.wvu.PrintArea" localSheetId="3" hidden="1">'  Sch-1'!$A$1:$G$345</definedName>
    <definedName name="Z_B0EE7D76_5806_4718_BDAD_3A3EA691E5E4_.wvu.PrintArea" localSheetId="4" hidden="1">'  Sch-2'!$A$1:$G$83</definedName>
    <definedName name="Z_B0EE7D76_5806_4718_BDAD_3A3EA691E5E4_.wvu.PrintArea" localSheetId="5" hidden="1">' (Part-III) Sch-1'!$A$1:$G$53</definedName>
    <definedName name="Z_B0EE7D76_5806_4718_BDAD_3A3EA691E5E4_.wvu.PrintArea" localSheetId="6" hidden="1">' (Part-III) Sch-2'!$A$1:$G$29</definedName>
    <definedName name="Z_B0EE7D76_5806_4718_BDAD_3A3EA691E5E4_.wvu.PrintArea" localSheetId="11" hidden="1">'Bid Form 2nd Envelope'!$A$1:$F$49</definedName>
    <definedName name="Z_B0EE7D76_5806_4718_BDAD_3A3EA691E5E4_.wvu.PrintArea" localSheetId="1" hidden="1">Cover!$B$1:$E$15</definedName>
    <definedName name="Z_B0EE7D76_5806_4718_BDAD_3A3EA691E5E4_.wvu.PrintArea" localSheetId="10" hidden="1">Discount!$A$2:$G$35</definedName>
    <definedName name="Z_B0EE7D76_5806_4718_BDAD_3A3EA691E5E4_.wvu.PrintArea" localSheetId="2" hidden="1">'Names of Bidder'!$B$1:$E$22</definedName>
    <definedName name="Z_B0EE7D76_5806_4718_BDAD_3A3EA691E5E4_.wvu.PrintArea" localSheetId="7" hidden="1">'Sch-3'!$A$1:$H$304</definedName>
    <definedName name="Z_B0EE7D76_5806_4718_BDAD_3A3EA691E5E4_.wvu.PrintArea" localSheetId="8" hidden="1">'Sch-4'!$A$1:$D$24</definedName>
    <definedName name="Z_B0EE7D76_5806_4718_BDAD_3A3EA691E5E4_.wvu.PrintArea" localSheetId="9" hidden="1">'Sch-5 After Discount'!$A$1:$D$35</definedName>
    <definedName name="Z_B0EE7D76_5806_4718_BDAD_3A3EA691E5E4_.wvu.PrintTitles" localSheetId="3" hidden="1">'  Sch-1'!$13:$15</definedName>
    <definedName name="Z_B0EE7D76_5806_4718_BDAD_3A3EA691E5E4_.wvu.PrintTitles" localSheetId="4" hidden="1">'  Sch-2'!$13:$15</definedName>
    <definedName name="Z_B0EE7D76_5806_4718_BDAD_3A3EA691E5E4_.wvu.PrintTitles" localSheetId="5" hidden="1">' (Part-III) Sch-1'!$13:$15</definedName>
    <definedName name="Z_B0EE7D76_5806_4718_BDAD_3A3EA691E5E4_.wvu.PrintTitles" localSheetId="6" hidden="1">' (Part-III) Sch-2'!$13:$15</definedName>
    <definedName name="Z_B0EE7D76_5806_4718_BDAD_3A3EA691E5E4_.wvu.PrintTitles" localSheetId="7" hidden="1">'Sch-3'!$13:$15</definedName>
    <definedName name="Z_B0EE7D76_5806_4718_BDAD_3A3EA691E5E4_.wvu.PrintTitles" localSheetId="8" hidden="1">'Sch-4'!$3:$13</definedName>
    <definedName name="Z_B0EE7D76_5806_4718_BDAD_3A3EA691E5E4_.wvu.PrintTitles" localSheetId="9" hidden="1">'Sch-5 After Discount'!$3:$13</definedName>
    <definedName name="Z_B0EE7D76_5806_4718_BDAD_3A3EA691E5E4_.wvu.Rows" localSheetId="3" hidden="1">'  Sch-1'!#REF!</definedName>
    <definedName name="Z_B0EE7D76_5806_4718_BDAD_3A3EA691E5E4_.wvu.Rows" localSheetId="5" hidden="1">' (Part-III) Sch-1'!#REF!</definedName>
    <definedName name="Z_B0EE7D76_5806_4718_BDAD_3A3EA691E5E4_.wvu.Rows" localSheetId="0" hidden="1">'Basic Data'!$11:$12</definedName>
    <definedName name="Z_B0EE7D76_5806_4718_BDAD_3A3EA691E5E4_.wvu.Rows" localSheetId="11" hidden="1">'Bid Form 2nd Envelope'!#REF!</definedName>
    <definedName name="Z_B0EE7D76_5806_4718_BDAD_3A3EA691E5E4_.wvu.Rows" localSheetId="1" hidden="1">Cover!$7:$7,Cover!$10:$10</definedName>
    <definedName name="Z_B0EE7D76_5806_4718_BDAD_3A3EA691E5E4_.wvu.Rows" localSheetId="10" hidden="1">Discount!#REF!,Discount!#REF!</definedName>
    <definedName name="Z_B1277D53_29D6_4226_81E2_084FB62977B6_.wvu.Cols" localSheetId="3" hidden="1">'  Sch-1'!$I:$M</definedName>
    <definedName name="Z_B1277D53_29D6_4226_81E2_084FB62977B6_.wvu.Cols" localSheetId="4" hidden="1">'  Sch-2'!$I:$J</definedName>
    <definedName name="Z_B1277D53_29D6_4226_81E2_084FB62977B6_.wvu.Cols" localSheetId="5" hidden="1">' (Part-III) Sch-1'!$I:$M</definedName>
    <definedName name="Z_B1277D53_29D6_4226_81E2_084FB62977B6_.wvu.Cols" localSheetId="6" hidden="1">' (Part-III) Sch-2'!$I:$J</definedName>
    <definedName name="Z_B1277D53_29D6_4226_81E2_084FB62977B6_.wvu.Cols" localSheetId="10" hidden="1">Discount!$I:$P</definedName>
    <definedName name="Z_B1277D53_29D6_4226_81E2_084FB62977B6_.wvu.PrintArea" localSheetId="3" hidden="1">'  Sch-1'!$A$1:$G$345</definedName>
    <definedName name="Z_B1277D53_29D6_4226_81E2_084FB62977B6_.wvu.PrintArea" localSheetId="4" hidden="1">'  Sch-2'!$A$1:$G$83</definedName>
    <definedName name="Z_B1277D53_29D6_4226_81E2_084FB62977B6_.wvu.PrintArea" localSheetId="5" hidden="1">' (Part-III) Sch-1'!$A$1:$G$53</definedName>
    <definedName name="Z_B1277D53_29D6_4226_81E2_084FB62977B6_.wvu.PrintArea" localSheetId="6" hidden="1">' (Part-III) Sch-2'!$A$1:$G$29</definedName>
    <definedName name="Z_B1277D53_29D6_4226_81E2_084FB62977B6_.wvu.PrintArea" localSheetId="11" hidden="1">'Bid Form 2nd Envelope'!$A$1:$F$47</definedName>
    <definedName name="Z_B1277D53_29D6_4226_81E2_084FB62977B6_.wvu.PrintArea" localSheetId="1" hidden="1">Cover!$B$1:$E$15</definedName>
    <definedName name="Z_B1277D53_29D6_4226_81E2_084FB62977B6_.wvu.PrintArea" localSheetId="10" hidden="1">Discount!$A$2:$G$35</definedName>
    <definedName name="Z_B1277D53_29D6_4226_81E2_084FB62977B6_.wvu.PrintArea" localSheetId="2" hidden="1">'Names of Bidder'!$B$1:$D$24</definedName>
    <definedName name="Z_B1277D53_29D6_4226_81E2_084FB62977B6_.wvu.PrintArea" localSheetId="7" hidden="1">'Sch-3'!$A$1:$H$304</definedName>
    <definedName name="Z_B1277D53_29D6_4226_81E2_084FB62977B6_.wvu.PrintArea" localSheetId="8" hidden="1">'Sch-4'!$A$1:$D$24</definedName>
    <definedName name="Z_B1277D53_29D6_4226_81E2_084FB62977B6_.wvu.PrintArea" localSheetId="9" hidden="1">'Sch-5 After Discount'!$A$1:$D$35</definedName>
    <definedName name="Z_B1277D53_29D6_4226_81E2_084FB62977B6_.wvu.PrintTitles" localSheetId="3" hidden="1">'  Sch-1'!$13:$15</definedName>
    <definedName name="Z_B1277D53_29D6_4226_81E2_084FB62977B6_.wvu.PrintTitles" localSheetId="4" hidden="1">'  Sch-2'!$13:$15</definedName>
    <definedName name="Z_B1277D53_29D6_4226_81E2_084FB62977B6_.wvu.PrintTitles" localSheetId="5" hidden="1">' (Part-III) Sch-1'!$13:$15</definedName>
    <definedName name="Z_B1277D53_29D6_4226_81E2_084FB62977B6_.wvu.PrintTitles" localSheetId="6" hidden="1">' (Part-III) Sch-2'!$13:$15</definedName>
    <definedName name="Z_B1277D53_29D6_4226_81E2_084FB62977B6_.wvu.PrintTitles" localSheetId="7" hidden="1">'Sch-3'!$13:$15</definedName>
    <definedName name="Z_B1277D53_29D6_4226_81E2_084FB62977B6_.wvu.PrintTitles" localSheetId="8" hidden="1">'Sch-4'!$3:$13</definedName>
    <definedName name="Z_B1277D53_29D6_4226_81E2_084FB62977B6_.wvu.PrintTitles" localSheetId="9" hidden="1">'Sch-5 After Discount'!$3:$13</definedName>
    <definedName name="Z_B1277D53_29D6_4226_81E2_084FB62977B6_.wvu.Rows" localSheetId="3" hidden="1">'  Sch-1'!#REF!</definedName>
    <definedName name="Z_B1277D53_29D6_4226_81E2_084FB62977B6_.wvu.Rows" localSheetId="5" hidden="1">' (Part-III) Sch-1'!#REF!</definedName>
    <definedName name="Z_B1277D53_29D6_4226_81E2_084FB62977B6_.wvu.Rows" localSheetId="0" hidden="1">'Basic Data'!$11:$12</definedName>
    <definedName name="Z_B1277D53_29D6_4226_81E2_084FB62977B6_.wvu.Rows" localSheetId="11" hidden="1">'Bid Form 2nd Envelope'!#REF!</definedName>
    <definedName name="Z_B1277D53_29D6_4226_81E2_084FB62977B6_.wvu.Rows" localSheetId="1" hidden="1">Cover!$7:$7,Cover!$10:$10</definedName>
    <definedName name="Z_B1277D53_29D6_4226_81E2_084FB62977B6_.wvu.Rows" localSheetId="10" hidden="1">Discount!#REF!,Discount!#REF!</definedName>
    <definedName name="Z_BAD0225F_C858_4E40_A5E7_64BB5328C88A_.wvu.Cols" localSheetId="10" hidden="1">Discount!$I:$M</definedName>
    <definedName name="Z_BAD0225F_C858_4E40_A5E7_64BB5328C88A_.wvu.Cols" localSheetId="7" hidden="1">'Sch-3'!$M:$R</definedName>
    <definedName name="Z_BAD0225F_C858_4E40_A5E7_64BB5328C88A_.wvu.Cols" localSheetId="9" hidden="1">'Sch-5 After Discount'!$F:$G</definedName>
    <definedName name="Z_BAD0225F_C858_4E40_A5E7_64BB5328C88A_.wvu.PrintArea" localSheetId="3" hidden="1">'  Sch-1'!$A$1:$G$345</definedName>
    <definedName name="Z_BAD0225F_C858_4E40_A5E7_64BB5328C88A_.wvu.PrintArea" localSheetId="4" hidden="1">'  Sch-2'!$A$1:$G$83</definedName>
    <definedName name="Z_BAD0225F_C858_4E40_A5E7_64BB5328C88A_.wvu.PrintArea" localSheetId="5" hidden="1">' (Part-III) Sch-1'!$A$1:$G$53</definedName>
    <definedName name="Z_BAD0225F_C858_4E40_A5E7_64BB5328C88A_.wvu.PrintArea" localSheetId="6" hidden="1">' (Part-III) Sch-2'!$A$1:$G$29</definedName>
    <definedName name="Z_BAD0225F_C858_4E40_A5E7_64BB5328C88A_.wvu.PrintArea" localSheetId="11" hidden="1">'Bid Form 2nd Envelope'!$A$1:$F$47</definedName>
    <definedName name="Z_BAD0225F_C858_4E40_A5E7_64BB5328C88A_.wvu.PrintArea" localSheetId="1" hidden="1">Cover!$B$1:$E$15</definedName>
    <definedName name="Z_BAD0225F_C858_4E40_A5E7_64BB5328C88A_.wvu.PrintArea" localSheetId="10" hidden="1">Discount!$A$2:$G$35</definedName>
    <definedName name="Z_BAD0225F_C858_4E40_A5E7_64BB5328C88A_.wvu.PrintArea" localSheetId="2" hidden="1">'Names of Bidder'!$B$1:$D$24</definedName>
    <definedName name="Z_BAD0225F_C858_4E40_A5E7_64BB5328C88A_.wvu.PrintArea" localSheetId="7" hidden="1">'Sch-3'!$A$1:$H$304</definedName>
    <definedName name="Z_BAD0225F_C858_4E40_A5E7_64BB5328C88A_.wvu.PrintArea" localSheetId="8" hidden="1">'Sch-4'!$A$1:$D$24</definedName>
    <definedName name="Z_BAD0225F_C858_4E40_A5E7_64BB5328C88A_.wvu.PrintArea" localSheetId="9" hidden="1">'Sch-5 After Discount'!$A$1:$D$35</definedName>
    <definedName name="Z_BAD0225F_C858_4E40_A5E7_64BB5328C88A_.wvu.PrintTitles" localSheetId="3" hidden="1">'  Sch-1'!$13:$15</definedName>
    <definedName name="Z_BAD0225F_C858_4E40_A5E7_64BB5328C88A_.wvu.PrintTitles" localSheetId="4" hidden="1">'  Sch-2'!$13:$15</definedName>
    <definedName name="Z_BAD0225F_C858_4E40_A5E7_64BB5328C88A_.wvu.PrintTitles" localSheetId="5" hidden="1">' (Part-III) Sch-1'!$13:$15</definedName>
    <definedName name="Z_BAD0225F_C858_4E40_A5E7_64BB5328C88A_.wvu.PrintTitles" localSheetId="6" hidden="1">' (Part-III) Sch-2'!$13:$15</definedName>
    <definedName name="Z_BAD0225F_C858_4E40_A5E7_64BB5328C88A_.wvu.PrintTitles" localSheetId="7" hidden="1">'Sch-3'!$13:$15</definedName>
    <definedName name="Z_BAD0225F_C858_4E40_A5E7_64BB5328C88A_.wvu.PrintTitles" localSheetId="8" hidden="1">'Sch-4'!$3:$13</definedName>
    <definedName name="Z_BAD0225F_C858_4E40_A5E7_64BB5328C88A_.wvu.PrintTitles" localSheetId="9" hidden="1">'Sch-5 After Discount'!$3:$13</definedName>
    <definedName name="Z_BAD0225F_C858_4E40_A5E7_64BB5328C88A_.wvu.Rows" localSheetId="0" hidden="1">'Basic Data'!$10:$20</definedName>
    <definedName name="Z_BAD0225F_C858_4E40_A5E7_64BB5328C88A_.wvu.Rows" localSheetId="1" hidden="1">Cover!$7:$7,Cover!$10:$10</definedName>
    <definedName name="Z_BAD0225F_C858_4E40_A5E7_64BB5328C88A_.wvu.Rows" localSheetId="10" hidden="1">Discount!$21:$23</definedName>
    <definedName name="Z_BAD0225F_C858_4E40_A5E7_64BB5328C88A_.wvu.Rows" localSheetId="2" hidden="1">'Names of Bidder'!$6:$6,'Names of Bidder'!$13:$16</definedName>
    <definedName name="Z_BEF72719_4CCF_4C9B_95F6_0F3535FF30B3_.wvu.Cols" localSheetId="11" hidden="1">'Bid Form 2nd Envelope'!$Z:$AD,'Bid Form 2nd Envelope'!$AH:$AH</definedName>
    <definedName name="Z_BEF72719_4CCF_4C9B_95F6_0F3535FF30B3_.wvu.Cols" localSheetId="10" hidden="1">Discount!$I:$M</definedName>
    <definedName name="Z_BEF72719_4CCF_4C9B_95F6_0F3535FF30B3_.wvu.Cols" localSheetId="7" hidden="1">'Sch-3'!$M:$R</definedName>
    <definedName name="Z_BEF72719_4CCF_4C9B_95F6_0F3535FF30B3_.wvu.Cols" localSheetId="9" hidden="1">'Sch-5 After Discount'!$F:$G</definedName>
    <definedName name="Z_BEF72719_4CCF_4C9B_95F6_0F3535FF30B3_.wvu.PrintArea" localSheetId="3" hidden="1">'  Sch-1'!$A$1:$G$343</definedName>
    <definedName name="Z_BEF72719_4CCF_4C9B_95F6_0F3535FF30B3_.wvu.PrintArea" localSheetId="4" hidden="1">'  Sch-2'!$A$1:$G$81</definedName>
    <definedName name="Z_BEF72719_4CCF_4C9B_95F6_0F3535FF30B3_.wvu.PrintArea" localSheetId="5" hidden="1">' (Part-III) Sch-1'!$A$1:$G$53</definedName>
    <definedName name="Z_BEF72719_4CCF_4C9B_95F6_0F3535FF30B3_.wvu.PrintArea" localSheetId="6" hidden="1">' (Part-III) Sch-2'!$A$1:$G$29</definedName>
    <definedName name="Z_BEF72719_4CCF_4C9B_95F6_0F3535FF30B3_.wvu.PrintArea" localSheetId="11" hidden="1">'Bid Form 2nd Envelope'!$A$1:$F$47</definedName>
    <definedName name="Z_BEF72719_4CCF_4C9B_95F6_0F3535FF30B3_.wvu.PrintArea" localSheetId="1" hidden="1">Cover!$B$1:$E$15</definedName>
    <definedName name="Z_BEF72719_4CCF_4C9B_95F6_0F3535FF30B3_.wvu.PrintArea" localSheetId="10" hidden="1">Discount!$A$2:$G$35</definedName>
    <definedName name="Z_BEF72719_4CCF_4C9B_95F6_0F3535FF30B3_.wvu.PrintArea" localSheetId="2" hidden="1">'Names of Bidder'!$B$1:$D$24</definedName>
    <definedName name="Z_BEF72719_4CCF_4C9B_95F6_0F3535FF30B3_.wvu.PrintArea" localSheetId="7" hidden="1">'Sch-3'!$A$1:$H$304</definedName>
    <definedName name="Z_BEF72719_4CCF_4C9B_95F6_0F3535FF30B3_.wvu.PrintArea" localSheetId="8" hidden="1">'Sch-4'!$A$1:$D$24</definedName>
    <definedName name="Z_BEF72719_4CCF_4C9B_95F6_0F3535FF30B3_.wvu.PrintArea" localSheetId="9" hidden="1">'Sch-5 After Discount'!$A$1:$D$35</definedName>
    <definedName name="Z_BEF72719_4CCF_4C9B_95F6_0F3535FF30B3_.wvu.PrintTitles" localSheetId="3" hidden="1">'  Sch-1'!$13:$15</definedName>
    <definedName name="Z_BEF72719_4CCF_4C9B_95F6_0F3535FF30B3_.wvu.PrintTitles" localSheetId="4" hidden="1">'  Sch-2'!$13:$15</definedName>
    <definedName name="Z_BEF72719_4CCF_4C9B_95F6_0F3535FF30B3_.wvu.PrintTitles" localSheetId="5" hidden="1">' (Part-III) Sch-1'!$13:$15</definedName>
    <definedName name="Z_BEF72719_4CCF_4C9B_95F6_0F3535FF30B3_.wvu.PrintTitles" localSheetId="6" hidden="1">' (Part-III) Sch-2'!$13:$15</definedName>
    <definedName name="Z_BEF72719_4CCF_4C9B_95F6_0F3535FF30B3_.wvu.PrintTitles" localSheetId="7" hidden="1">'Sch-3'!$13:$15</definedName>
    <definedName name="Z_BEF72719_4CCF_4C9B_95F6_0F3535FF30B3_.wvu.PrintTitles" localSheetId="8" hidden="1">'Sch-4'!$3:$13</definedName>
    <definedName name="Z_BEF72719_4CCF_4C9B_95F6_0F3535FF30B3_.wvu.PrintTitles" localSheetId="9" hidden="1">'Sch-5 After Discount'!$3:$13</definedName>
    <definedName name="Z_BEF72719_4CCF_4C9B_95F6_0F3535FF30B3_.wvu.Rows" localSheetId="0" hidden="1">'Basic Data'!$10:$20</definedName>
    <definedName name="Z_BEF72719_4CCF_4C9B_95F6_0F3535FF30B3_.wvu.Rows" localSheetId="1" hidden="1">Cover!$7:$7,Cover!$10:$10</definedName>
    <definedName name="Z_BEF72719_4CCF_4C9B_95F6_0F3535FF30B3_.wvu.Rows" localSheetId="10" hidden="1">Discount!$21:$23</definedName>
    <definedName name="Z_BEF72719_4CCF_4C9B_95F6_0F3535FF30B3_.wvu.Rows" localSheetId="2" hidden="1">'Names of Bidder'!$6:$6,'Names of Bidder'!$13:$16</definedName>
    <definedName name="Z_BEF72719_4CCF_4C9B_95F6_0F3535FF30B3_.wvu.Rows" localSheetId="8" hidden="1">'Sch-4'!$14:$14,'Sch-4'!$17:$17</definedName>
    <definedName name="Z_BEF72719_4CCF_4C9B_95F6_0F3535FF30B3_.wvu.Rows" localSheetId="9" hidden="1">'Sch-5 After Discount'!$17:$26</definedName>
    <definedName name="Z_C3C2F6BE_1796_4187_BF38_BACEF6057F57_.wvu.Cols" localSheetId="11" hidden="1">'Bid Form 2nd Envelope'!$Z:$AD,'Bid Form 2nd Envelope'!$AH:$AH</definedName>
    <definedName name="Z_C3C2F6BE_1796_4187_BF38_BACEF6057F57_.wvu.Cols" localSheetId="10" hidden="1">Discount!$I:$M</definedName>
    <definedName name="Z_C3C2F6BE_1796_4187_BF38_BACEF6057F57_.wvu.Cols" localSheetId="7" hidden="1">'Sch-3'!$M:$R</definedName>
    <definedName name="Z_C3C2F6BE_1796_4187_BF38_BACEF6057F57_.wvu.Cols" localSheetId="9" hidden="1">'Sch-5 After Discount'!$F:$G</definedName>
    <definedName name="Z_C3C2F6BE_1796_4187_BF38_BACEF6057F57_.wvu.PrintArea" localSheetId="3" hidden="1">'  Sch-1'!$A$1:$G$343</definedName>
    <definedName name="Z_C3C2F6BE_1796_4187_BF38_BACEF6057F57_.wvu.PrintArea" localSheetId="4" hidden="1">'  Sch-2'!$A$1:$G$81</definedName>
    <definedName name="Z_C3C2F6BE_1796_4187_BF38_BACEF6057F57_.wvu.PrintArea" localSheetId="5" hidden="1">' (Part-III) Sch-1'!$A$1:$G$53</definedName>
    <definedName name="Z_C3C2F6BE_1796_4187_BF38_BACEF6057F57_.wvu.PrintArea" localSheetId="6" hidden="1">' (Part-III) Sch-2'!$A$1:$G$29</definedName>
    <definedName name="Z_C3C2F6BE_1796_4187_BF38_BACEF6057F57_.wvu.PrintArea" localSheetId="11" hidden="1">'Bid Form 2nd Envelope'!$A$1:$F$47</definedName>
    <definedName name="Z_C3C2F6BE_1796_4187_BF38_BACEF6057F57_.wvu.PrintArea" localSheetId="1" hidden="1">Cover!$B$1:$E$15</definedName>
    <definedName name="Z_C3C2F6BE_1796_4187_BF38_BACEF6057F57_.wvu.PrintArea" localSheetId="10" hidden="1">Discount!$A$2:$G$35</definedName>
    <definedName name="Z_C3C2F6BE_1796_4187_BF38_BACEF6057F57_.wvu.PrintArea" localSheetId="2" hidden="1">'Names of Bidder'!$B$1:$D$24</definedName>
    <definedName name="Z_C3C2F6BE_1796_4187_BF38_BACEF6057F57_.wvu.PrintArea" localSheetId="7" hidden="1">'Sch-3'!$A$1:$H$303</definedName>
    <definedName name="Z_C3C2F6BE_1796_4187_BF38_BACEF6057F57_.wvu.PrintArea" localSheetId="8" hidden="1">'Sch-4'!$A$1:$D$24</definedName>
    <definedName name="Z_C3C2F6BE_1796_4187_BF38_BACEF6057F57_.wvu.PrintArea" localSheetId="9" hidden="1">'Sch-5 After Discount'!$A$1:$D$35</definedName>
    <definedName name="Z_C3C2F6BE_1796_4187_BF38_BACEF6057F57_.wvu.PrintTitles" localSheetId="3" hidden="1">'  Sch-1'!$13:$15</definedName>
    <definedName name="Z_C3C2F6BE_1796_4187_BF38_BACEF6057F57_.wvu.PrintTitles" localSheetId="4" hidden="1">'  Sch-2'!$13:$15</definedName>
    <definedName name="Z_C3C2F6BE_1796_4187_BF38_BACEF6057F57_.wvu.PrintTitles" localSheetId="5" hidden="1">' (Part-III) Sch-1'!$13:$15</definedName>
    <definedName name="Z_C3C2F6BE_1796_4187_BF38_BACEF6057F57_.wvu.PrintTitles" localSheetId="6" hidden="1">' (Part-III) Sch-2'!$13:$15</definedName>
    <definedName name="Z_C3C2F6BE_1796_4187_BF38_BACEF6057F57_.wvu.PrintTitles" localSheetId="7" hidden="1">'Sch-3'!$13:$15</definedName>
    <definedName name="Z_C3C2F6BE_1796_4187_BF38_BACEF6057F57_.wvu.PrintTitles" localSheetId="8" hidden="1">'Sch-4'!$3:$13</definedName>
    <definedName name="Z_C3C2F6BE_1796_4187_BF38_BACEF6057F57_.wvu.PrintTitles" localSheetId="9" hidden="1">'Sch-5 After Discount'!$3:$13</definedName>
    <definedName name="Z_C3C2F6BE_1796_4187_BF38_BACEF6057F57_.wvu.Rows" localSheetId="0" hidden="1">'Basic Data'!$10:$20</definedName>
    <definedName name="Z_C3C2F6BE_1796_4187_BF38_BACEF6057F57_.wvu.Rows" localSheetId="1" hidden="1">Cover!$7:$7,Cover!$10:$10</definedName>
    <definedName name="Z_C3C2F6BE_1796_4187_BF38_BACEF6057F57_.wvu.Rows" localSheetId="10" hidden="1">Discount!$21:$23</definedName>
    <definedName name="Z_C3C2F6BE_1796_4187_BF38_BACEF6057F57_.wvu.Rows" localSheetId="2" hidden="1">'Names of Bidder'!$6:$6,'Names of Bidder'!$13:$16</definedName>
    <definedName name="Z_C3C2F6BE_1796_4187_BF38_BACEF6057F57_.wvu.Rows" localSheetId="8" hidden="1">'Sch-4'!$14:$14,'Sch-4'!$17:$17</definedName>
    <definedName name="Z_C3C2F6BE_1796_4187_BF38_BACEF6057F57_.wvu.Rows" localSheetId="9" hidden="1">'Sch-5 After Discount'!$17:$26</definedName>
    <definedName name="Z_CF0E662C_D3BC_4297_99E8_62C40B3B7AD9_.wvu.Cols" localSheetId="10" hidden="1">Discount!$I:$L</definedName>
    <definedName name="Z_CF0E662C_D3BC_4297_99E8_62C40B3B7AD9_.wvu.Cols" localSheetId="7" hidden="1">'Sch-3'!$M:$R</definedName>
    <definedName name="Z_CF0E662C_D3BC_4297_99E8_62C40B3B7AD9_.wvu.Cols" localSheetId="9" hidden="1">'Sch-5 After Discount'!$F:$G</definedName>
    <definedName name="Z_CF0E662C_D3BC_4297_99E8_62C40B3B7AD9_.wvu.PrintArea" localSheetId="3" hidden="1">'  Sch-1'!$A$1:$G$343</definedName>
    <definedName name="Z_CF0E662C_D3BC_4297_99E8_62C40B3B7AD9_.wvu.PrintArea" localSheetId="4" hidden="1">'  Sch-2'!$A$1:$G$81</definedName>
    <definedName name="Z_CF0E662C_D3BC_4297_99E8_62C40B3B7AD9_.wvu.PrintArea" localSheetId="5" hidden="1">' (Part-III) Sch-1'!$A$1:$G$53</definedName>
    <definedName name="Z_CF0E662C_D3BC_4297_99E8_62C40B3B7AD9_.wvu.PrintArea" localSheetId="6" hidden="1">' (Part-III) Sch-2'!$A$1:$G$29</definedName>
    <definedName name="Z_CF0E662C_D3BC_4297_99E8_62C40B3B7AD9_.wvu.PrintArea" localSheetId="11" hidden="1">'Bid Form 2nd Envelope'!$A$1:$F$47</definedName>
    <definedName name="Z_CF0E662C_D3BC_4297_99E8_62C40B3B7AD9_.wvu.PrintArea" localSheetId="1" hidden="1">Cover!$B$1:$E$15</definedName>
    <definedName name="Z_CF0E662C_D3BC_4297_99E8_62C40B3B7AD9_.wvu.PrintArea" localSheetId="10" hidden="1">Discount!$A$2:$G$35</definedName>
    <definedName name="Z_CF0E662C_D3BC_4297_99E8_62C40B3B7AD9_.wvu.PrintArea" localSheetId="2" hidden="1">'Names of Bidder'!$B$1:$D$24</definedName>
    <definedName name="Z_CF0E662C_D3BC_4297_99E8_62C40B3B7AD9_.wvu.PrintArea" localSheetId="7" hidden="1">'Sch-3'!$A$1:$H$303</definedName>
    <definedName name="Z_CF0E662C_D3BC_4297_99E8_62C40B3B7AD9_.wvu.PrintArea" localSheetId="8" hidden="1">'Sch-4'!$A$1:$D$24</definedName>
    <definedName name="Z_CF0E662C_D3BC_4297_99E8_62C40B3B7AD9_.wvu.PrintArea" localSheetId="9" hidden="1">'Sch-5 After Discount'!$A$1:$D$35</definedName>
    <definedName name="Z_CF0E662C_D3BC_4297_99E8_62C40B3B7AD9_.wvu.PrintTitles" localSheetId="3" hidden="1">'  Sch-1'!$13:$15</definedName>
    <definedName name="Z_CF0E662C_D3BC_4297_99E8_62C40B3B7AD9_.wvu.PrintTitles" localSheetId="4" hidden="1">'  Sch-2'!$13:$15</definedName>
    <definedName name="Z_CF0E662C_D3BC_4297_99E8_62C40B3B7AD9_.wvu.PrintTitles" localSheetId="5" hidden="1">' (Part-III) Sch-1'!$13:$15</definedName>
    <definedName name="Z_CF0E662C_D3BC_4297_99E8_62C40B3B7AD9_.wvu.PrintTitles" localSheetId="6" hidden="1">' (Part-III) Sch-2'!$13:$15</definedName>
    <definedName name="Z_CF0E662C_D3BC_4297_99E8_62C40B3B7AD9_.wvu.PrintTitles" localSheetId="7" hidden="1">'Sch-3'!$13:$15</definedName>
    <definedName name="Z_CF0E662C_D3BC_4297_99E8_62C40B3B7AD9_.wvu.PrintTitles" localSheetId="8" hidden="1">'Sch-4'!$3:$13</definedName>
    <definedName name="Z_CF0E662C_D3BC_4297_99E8_62C40B3B7AD9_.wvu.PrintTitles" localSheetId="9" hidden="1">'Sch-5 After Discount'!$3:$13</definedName>
    <definedName name="Z_CF0E662C_D3BC_4297_99E8_62C40B3B7AD9_.wvu.Rows" localSheetId="0" hidden="1">'Basic Data'!$10:$20</definedName>
    <definedName name="Z_CF0E662C_D3BC_4297_99E8_62C40B3B7AD9_.wvu.Rows" localSheetId="1" hidden="1">Cover!$7:$7,Cover!$10:$10</definedName>
    <definedName name="Z_CF0E662C_D3BC_4297_99E8_62C40B3B7AD9_.wvu.Rows" localSheetId="10" hidden="1">Discount!$21:$23</definedName>
    <definedName name="Z_CF0E662C_D3BC_4297_99E8_62C40B3B7AD9_.wvu.Rows" localSheetId="2" hidden="1">'Names of Bidder'!$6:$6,'Names of Bidder'!$13:$16</definedName>
    <definedName name="Z_CF0E662C_D3BC_4297_99E8_62C40B3B7AD9_.wvu.Rows" localSheetId="8" hidden="1">'Sch-4'!$14:$14,'Sch-4'!$17:$17</definedName>
    <definedName name="Z_CF0E662C_D3BC_4297_99E8_62C40B3B7AD9_.wvu.Rows" localSheetId="9" hidden="1">'Sch-5 After Discount'!$17:$26</definedName>
    <definedName name="Z_E95B21C1_D936_4435_AF6F_90CF0B6A7506_.wvu.Cols" localSheetId="3" hidden="1">'  Sch-1'!$I:$M</definedName>
    <definedName name="Z_E95B21C1_D936_4435_AF6F_90CF0B6A7506_.wvu.Cols" localSheetId="4" hidden="1">'  Sch-2'!$I:$J</definedName>
    <definedName name="Z_E95B21C1_D936_4435_AF6F_90CF0B6A7506_.wvu.Cols" localSheetId="5" hidden="1">' (Part-III) Sch-1'!$I:$M</definedName>
    <definedName name="Z_E95B21C1_D936_4435_AF6F_90CF0B6A7506_.wvu.Cols" localSheetId="6" hidden="1">' (Part-III) Sch-2'!$I:$J</definedName>
    <definedName name="Z_E95B21C1_D936_4435_AF6F_90CF0B6A7506_.wvu.Cols" localSheetId="10" hidden="1">Discount!$I:$P</definedName>
    <definedName name="Z_E95B21C1_D936_4435_AF6F_90CF0B6A7506_.wvu.PrintArea" localSheetId="3" hidden="1">'  Sch-1'!$A$1:$G$345</definedName>
    <definedName name="Z_E95B21C1_D936_4435_AF6F_90CF0B6A7506_.wvu.PrintArea" localSheetId="4" hidden="1">'  Sch-2'!$A$1:$G$83</definedName>
    <definedName name="Z_E95B21C1_D936_4435_AF6F_90CF0B6A7506_.wvu.PrintArea" localSheetId="5" hidden="1">' (Part-III) Sch-1'!$A$1:$G$53</definedName>
    <definedName name="Z_E95B21C1_D936_4435_AF6F_90CF0B6A7506_.wvu.PrintArea" localSheetId="6" hidden="1">' (Part-III) Sch-2'!$A$1:$G$29</definedName>
    <definedName name="Z_E95B21C1_D936_4435_AF6F_90CF0B6A7506_.wvu.PrintArea" localSheetId="11" hidden="1">'Bid Form 2nd Envelope'!$A$1:$F$47</definedName>
    <definedName name="Z_E95B21C1_D936_4435_AF6F_90CF0B6A7506_.wvu.PrintArea" localSheetId="1" hidden="1">Cover!$B$1:$E$15</definedName>
    <definedName name="Z_E95B21C1_D936_4435_AF6F_90CF0B6A7506_.wvu.PrintArea" localSheetId="10" hidden="1">Discount!$A$2:$G$35</definedName>
    <definedName name="Z_E95B21C1_D936_4435_AF6F_90CF0B6A7506_.wvu.PrintArea" localSheetId="2" hidden="1">'Names of Bidder'!$B$1:$D$24</definedName>
    <definedName name="Z_E95B21C1_D936_4435_AF6F_90CF0B6A7506_.wvu.PrintArea" localSheetId="7" hidden="1">'Sch-3'!$A$1:$H$304</definedName>
    <definedName name="Z_E95B21C1_D936_4435_AF6F_90CF0B6A7506_.wvu.PrintArea" localSheetId="8" hidden="1">'Sch-4'!$A$1:$D$24</definedName>
    <definedName name="Z_E95B21C1_D936_4435_AF6F_90CF0B6A7506_.wvu.PrintArea" localSheetId="9" hidden="1">'Sch-5 After Discount'!$A$1:$D$35</definedName>
    <definedName name="Z_E95B21C1_D936_4435_AF6F_90CF0B6A7506_.wvu.PrintTitles" localSheetId="3" hidden="1">'  Sch-1'!$13:$15</definedName>
    <definedName name="Z_E95B21C1_D936_4435_AF6F_90CF0B6A7506_.wvu.PrintTitles" localSheetId="4" hidden="1">'  Sch-2'!$13:$15</definedName>
    <definedName name="Z_E95B21C1_D936_4435_AF6F_90CF0B6A7506_.wvu.PrintTitles" localSheetId="5" hidden="1">' (Part-III) Sch-1'!$13:$15</definedName>
    <definedName name="Z_E95B21C1_D936_4435_AF6F_90CF0B6A7506_.wvu.PrintTitles" localSheetId="6" hidden="1">' (Part-III) Sch-2'!$13:$15</definedName>
    <definedName name="Z_E95B21C1_D936_4435_AF6F_90CF0B6A7506_.wvu.PrintTitles" localSheetId="7" hidden="1">'Sch-3'!$13:$15</definedName>
    <definedName name="Z_E95B21C1_D936_4435_AF6F_90CF0B6A7506_.wvu.PrintTitles" localSheetId="8" hidden="1">'Sch-4'!$3:$13</definedName>
    <definedName name="Z_E95B21C1_D936_4435_AF6F_90CF0B6A7506_.wvu.PrintTitles" localSheetId="9" hidden="1">'Sch-5 After Discount'!$3:$13</definedName>
    <definedName name="Z_E95B21C1_D936_4435_AF6F_90CF0B6A7506_.wvu.Rows" localSheetId="3" hidden="1">'  Sch-1'!#REF!</definedName>
    <definedName name="Z_E95B21C1_D936_4435_AF6F_90CF0B6A7506_.wvu.Rows" localSheetId="5" hidden="1">' (Part-III) Sch-1'!#REF!</definedName>
    <definedName name="Z_E95B21C1_D936_4435_AF6F_90CF0B6A7506_.wvu.Rows" localSheetId="0" hidden="1">'Basic Data'!$11:$12</definedName>
    <definedName name="Z_E95B21C1_D936_4435_AF6F_90CF0B6A7506_.wvu.Rows" localSheetId="11" hidden="1">'Bid Form 2nd Envelope'!#REF!</definedName>
    <definedName name="Z_E95B21C1_D936_4435_AF6F_90CF0B6A7506_.wvu.Rows" localSheetId="1" hidden="1">Cover!$7:$7,Cover!$10:$10</definedName>
    <definedName name="Z_E95B21C1_D936_4435_AF6F_90CF0B6A7506_.wvu.Rows" localSheetId="10" hidden="1">Discount!#REF!,Discount!#REF!</definedName>
    <definedName name="Z_F2279B93_E4FF_4A81_B734_06F92F73708D_.wvu.Cols" localSheetId="3" hidden="1">'  Sch-1'!$H:$P</definedName>
    <definedName name="Z_F2279B93_E4FF_4A81_B734_06F92F73708D_.wvu.Cols" localSheetId="4" hidden="1">'  Sch-2'!#REF!</definedName>
    <definedName name="Z_F2279B93_E4FF_4A81_B734_06F92F73708D_.wvu.Cols" localSheetId="11" hidden="1">'Bid Form 2nd Envelope'!$Z:$AD,'Bid Form 2nd Envelope'!$AH:$AH</definedName>
    <definedName name="Z_F2279B93_E4FF_4A81_B734_06F92F73708D_.wvu.Cols" localSheetId="10" hidden="1">Discount!$I:$M</definedName>
    <definedName name="Z_F2279B93_E4FF_4A81_B734_06F92F73708D_.wvu.Cols" localSheetId="7" hidden="1">'Sch-3'!$I:$AH</definedName>
    <definedName name="Z_F2279B93_E4FF_4A81_B734_06F92F73708D_.wvu.Cols" localSheetId="9" hidden="1">'Sch-5 After Discount'!$F:$G</definedName>
    <definedName name="Z_F2279B93_E4FF_4A81_B734_06F92F73708D_.wvu.PrintArea" localSheetId="3" hidden="1">'  Sch-1'!$A$1:$G$343</definedName>
    <definedName name="Z_F2279B93_E4FF_4A81_B734_06F92F73708D_.wvu.PrintArea" localSheetId="5" hidden="1">' (Part-III) Sch-1'!$A$1:$G$53</definedName>
    <definedName name="Z_F2279B93_E4FF_4A81_B734_06F92F73708D_.wvu.PrintArea" localSheetId="6" hidden="1">' (Part-III) Sch-2'!$A$1:$G$29</definedName>
    <definedName name="Z_F2279B93_E4FF_4A81_B734_06F92F73708D_.wvu.PrintArea" localSheetId="11" hidden="1">'Bid Form 2nd Envelope'!$A$1:$F$47</definedName>
    <definedName name="Z_F2279B93_E4FF_4A81_B734_06F92F73708D_.wvu.PrintArea" localSheetId="1" hidden="1">Cover!$B$1:$E$15</definedName>
    <definedName name="Z_F2279B93_E4FF_4A81_B734_06F92F73708D_.wvu.PrintArea" localSheetId="10" hidden="1">Discount!$A$2:$G$35</definedName>
    <definedName name="Z_F2279B93_E4FF_4A81_B734_06F92F73708D_.wvu.PrintArea" localSheetId="2" hidden="1">'Names of Bidder'!$B$1:$D$24</definedName>
    <definedName name="Z_F2279B93_E4FF_4A81_B734_06F92F73708D_.wvu.PrintArea" localSheetId="7" hidden="1">'Sch-3'!$A$1:$H$309</definedName>
    <definedName name="Z_F2279B93_E4FF_4A81_B734_06F92F73708D_.wvu.PrintArea" localSheetId="8" hidden="1">'Sch-4'!$A$1:$D$23</definedName>
    <definedName name="Z_F2279B93_E4FF_4A81_B734_06F92F73708D_.wvu.PrintArea" localSheetId="9" hidden="1">'Sch-5 After Discount'!$A$1:$D$33</definedName>
    <definedName name="Z_F2279B93_E4FF_4A81_B734_06F92F73708D_.wvu.PrintTitles" localSheetId="3" hidden="1">'  Sch-1'!$13:$15</definedName>
    <definedName name="Z_F2279B93_E4FF_4A81_B734_06F92F73708D_.wvu.PrintTitles" localSheetId="4" hidden="1">'  Sch-2'!$13:$15</definedName>
    <definedName name="Z_F2279B93_E4FF_4A81_B734_06F92F73708D_.wvu.PrintTitles" localSheetId="5" hidden="1">' (Part-III) Sch-1'!$13:$15</definedName>
    <definedName name="Z_F2279B93_E4FF_4A81_B734_06F92F73708D_.wvu.PrintTitles" localSheetId="6" hidden="1">' (Part-III) Sch-2'!$13:$15</definedName>
    <definedName name="Z_F2279B93_E4FF_4A81_B734_06F92F73708D_.wvu.PrintTitles" localSheetId="7" hidden="1">'Sch-3'!$13:$15</definedName>
    <definedName name="Z_F2279B93_E4FF_4A81_B734_06F92F73708D_.wvu.PrintTitles" localSheetId="8" hidden="1">'Sch-4'!$3:$13</definedName>
    <definedName name="Z_F2279B93_E4FF_4A81_B734_06F92F73708D_.wvu.PrintTitles" localSheetId="9" hidden="1">'Sch-5 After Discount'!$3:$13</definedName>
    <definedName name="Z_F2279B93_E4FF_4A81_B734_06F92F73708D_.wvu.Rows" localSheetId="3" hidden="1">'  Sch-1'!#REF!</definedName>
    <definedName name="Z_F2279B93_E4FF_4A81_B734_06F92F73708D_.wvu.Rows" localSheetId="4" hidden="1">'  Sch-2'!#REF!</definedName>
    <definedName name="Z_F2279B93_E4FF_4A81_B734_06F92F73708D_.wvu.Rows" localSheetId="0" hidden="1">'Basic Data'!$10:$20</definedName>
    <definedName name="Z_F2279B93_E4FF_4A81_B734_06F92F73708D_.wvu.Rows" localSheetId="1" hidden="1">Cover!$7:$7,Cover!$10:$10</definedName>
    <definedName name="Z_F2279B93_E4FF_4A81_B734_06F92F73708D_.wvu.Rows" localSheetId="10" hidden="1">Discount!$21:$23</definedName>
    <definedName name="Z_F2279B93_E4FF_4A81_B734_06F92F73708D_.wvu.Rows" localSheetId="2" hidden="1">'Names of Bidder'!$6:$6,'Names of Bidder'!$13:$16</definedName>
    <definedName name="Z_F2279B93_E4FF_4A81_B734_06F92F73708D_.wvu.Rows" localSheetId="7" hidden="1">'Sch-3'!$16:$303</definedName>
    <definedName name="Z_F2279B93_E4FF_4A81_B734_06F92F73708D_.wvu.Rows" localSheetId="8" hidden="1">'Sch-4'!#REF!,'Sch-4'!$18:$18</definedName>
    <definedName name="Z_F2279B93_E4FF_4A81_B734_06F92F73708D_.wvu.Rows" localSheetId="9" hidden="1">'Sch-5 After Discount'!$17:$27</definedName>
  </definedNames>
  <calcPr calcId="191029"/>
  <customWorkbookViews>
    <customWorkbookView name="Jayant Kumar Minz {जयंत कुमार मिंज} - Personal View" guid="{398C7893-3C2A-4DA4-8552-014985533932}" mergeInterval="0" personalView="1" maximized="1" xWindow="-8" yWindow="-8" windowWidth="1936" windowHeight="1056" tabRatio="790" activeSheetId="2" showComments="commIndAndComment"/>
    <customWorkbookView name="Sumegha Katiyar {सुमेघा कटियार} - Personal View" guid="{BEF72719-4CCF-4C9B-95F6-0F3535FF30B3}" mergeInterval="0" personalView="1" maximized="1" xWindow="-8" yWindow="-8" windowWidth="1616" windowHeight="876" tabRatio="790" activeSheetId="2"/>
    <customWorkbookView name="Devendra Kumar Parganiha {देवेंद्र कुमार परगनिहा} - Personal View" guid="{CF0E662C-D3BC-4297-99E8-62C40B3B7AD9}" mergeInterval="0" personalView="1" maximized="1" xWindow="-8" yWindow="-8" windowWidth="1296" windowHeight="1000" tabRatio="790" activeSheetId="12" showComments="commIndAndComment"/>
    <customWorkbookView name="NISHI NAGWANSHI {निशि नागवंशी} - Personal View" guid="{BAD0225F-C858-4E40-A5E7-64BB5328C88A}" mergeInterval="0" personalView="1" maximized="1" xWindow="-8" yWindow="-8" windowWidth="1382" windowHeight="744" tabRatio="913" activeSheetId="3"/>
    <customWorkbookView name="01458 - Personal View" guid="{8DC3BA4D-7811-4245-A3D0-7EE4A8A001CA}" mergeInterval="0" personalView="1" maximized="1" xWindow="1" yWindow="1" windowWidth="1366" windowHeight="496" activeSheetId="2"/>
    <customWorkbookView name="01487 - Personal View" guid="{E95B21C1-D936-4435-AF6F-90CF0B6A7506}" mergeInterval="0" personalView="1" maximized="1" windowWidth="1362" windowHeight="509" activeSheetId="4"/>
    <customWorkbookView name="admin - Personal View" guid="{B1277D53-29D6-4226-81E2-084FB62977B6}" mergeInterval="0" personalView="1" maximized="1" xWindow="1" yWindow="1" windowWidth="1024" windowHeight="538" activeSheetId="2"/>
    <customWorkbookView name="01209 - Personal View" guid="{58D82F59-8CF6-455F-B9F4-081499FDF243}" mergeInterval="0" personalView="1" maximized="1" xWindow="1" yWindow="1" windowWidth="1366" windowHeight="538" activeSheetId="2" showComments="commIndAndComment"/>
    <customWorkbookView name="20074 - Personal View" guid="{4F65FF32-EC61-4022-A399-2986D7B6B8B3}" mergeInterval="0" personalView="1" maximized="1" windowWidth="1020" windowHeight="568" activeSheetId="1"/>
    <customWorkbookView name="00398 - Personal View" guid="{696D9240-6693-44E8-B9A4-2BFADD101EE2}" mergeInterval="0" personalView="1" maximized="1" xWindow="1" yWindow="1" windowWidth="1366" windowHeight="538" activeSheetId="2"/>
    <customWorkbookView name="Ajay - Personal View" guid="{B0EE7D76-5806-4718-BDAD-3A3EA691E5E4}" mergeInterval="0" personalView="1" maximized="1" xWindow="1" yWindow="1" windowWidth="1280" windowHeight="547" activeSheetId="11"/>
    <customWorkbookView name="20032 - Personal View" guid="{1A26D3B9-AD8D-4AE9-81F5-E0DF795F4658}" mergeInterval="0" personalView="1" maximized="1" xWindow="1" yWindow="1" windowWidth="1148" windowHeight="597" activeSheetId="19" showComments="commIndAndComment"/>
    <customWorkbookView name="01420 - Personal View" guid="{4F47A486-EA66-4D4B-9D65-1ABEAC31AACE}" mergeInterval="0" personalView="1" maximized="1" xWindow="1" yWindow="1" windowWidth="1024" windowHeight="506" tabRatio="723" activeSheetId="2"/>
    <customWorkbookView name="K.B.Thakur {के.बी. ठाकुर} - Personal View" guid="{25334923-91A5-4F88-9A10-8FA88873EC26}" mergeInterval="0" personalView="1" maximized="1" xWindow="-8" yWindow="-8" windowWidth="1616" windowHeight="876" tabRatio="913" activeSheetId="16"/>
    <customWorkbookView name="60003109 - Personal View" guid="{5E2FF645-A015-403E-863B-BADF6B75C7D1}" mergeInterval="0" personalView="1" maximized="1" xWindow="-8" yWindow="-8" windowWidth="1936" windowHeight="1056" tabRatio="790" activeSheetId="12"/>
    <customWorkbookView name="Kamal Kumar Rathore {कमल कुमार राठौर} - Personal View" guid="{C3C2F6BE-1796-4187-BF38-BACEF6057F57}" mergeInterval="0" personalView="1" maximized="1" xWindow="-8" yWindow="-8" windowWidth="1936" windowHeight="1056" tabRatio="790" activeSheetId="2"/>
    <customWorkbookView name="Praveen Sakalley {प्रवीण साकल्ये} - Personal View" guid="{F2279B93-E4FF-4A81-B734-06F92F73708D}" mergeInterval="0" personalView="1" maximized="1" xWindow="-8" yWindow="-8" windowWidth="1616" windowHeight="876" tabRatio="790"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8" l="1"/>
  <c r="H21" i="8"/>
  <c r="H23" i="8" l="1"/>
  <c r="H24" i="8"/>
  <c r="H25" i="8"/>
  <c r="H26" i="8"/>
  <c r="H27" i="8"/>
  <c r="H28" i="8"/>
  <c r="H29" i="8"/>
  <c r="H30" i="8"/>
  <c r="H31" i="8"/>
  <c r="H32" i="8"/>
  <c r="H33" i="8"/>
  <c r="H34" i="8"/>
  <c r="H35" i="8"/>
  <c r="H36" i="8"/>
  <c r="H37" i="8"/>
  <c r="H38" i="8"/>
  <c r="H39" i="8"/>
  <c r="H40" i="8"/>
  <c r="H41" i="8"/>
  <c r="H42" i="8"/>
  <c r="H43" i="8"/>
  <c r="H44" i="8"/>
  <c r="H45" i="8"/>
  <c r="H46" i="8"/>
  <c r="H47" i="8"/>
  <c r="H48" i="8"/>
  <c r="H49" i="8"/>
  <c r="H50" i="8"/>
  <c r="H51" i="8"/>
  <c r="H52" i="8"/>
  <c r="H53" i="8"/>
  <c r="H54" i="8"/>
  <c r="H55" i="8"/>
  <c r="H56" i="8"/>
  <c r="H57" i="8"/>
  <c r="H58" i="8"/>
  <c r="H59" i="8"/>
  <c r="H60" i="8"/>
  <c r="H61" i="8"/>
  <c r="H62" i="8"/>
  <c r="H63" i="8"/>
  <c r="H64" i="8"/>
  <c r="H65" i="8"/>
  <c r="H66" i="8"/>
  <c r="H67" i="8"/>
  <c r="H68" i="8"/>
  <c r="H69" i="8"/>
  <c r="H70" i="8"/>
  <c r="H71" i="8"/>
  <c r="H72" i="8"/>
  <c r="H73" i="8"/>
  <c r="H74" i="8"/>
  <c r="H75" i="8"/>
  <c r="H76" i="8"/>
  <c r="H77" i="8"/>
  <c r="H78" i="8"/>
  <c r="H79" i="8"/>
  <c r="H80" i="8"/>
  <c r="H81" i="8"/>
  <c r="H82" i="8"/>
  <c r="H83" i="8"/>
  <c r="H84" i="8"/>
  <c r="H85" i="8"/>
  <c r="H86" i="8"/>
  <c r="H87" i="8"/>
  <c r="H88" i="8"/>
  <c r="H89" i="8"/>
  <c r="H90" i="8"/>
  <c r="H91" i="8"/>
  <c r="H92" i="8"/>
  <c r="H93" i="8"/>
  <c r="H94" i="8"/>
  <c r="H95" i="8"/>
  <c r="H96" i="8"/>
  <c r="H97" i="8"/>
  <c r="H98" i="8"/>
  <c r="H99" i="8"/>
  <c r="H100" i="8"/>
  <c r="H101" i="8"/>
  <c r="H102" i="8"/>
  <c r="H103" i="8"/>
  <c r="H104" i="8"/>
  <c r="H105" i="8"/>
  <c r="H106" i="8"/>
  <c r="H107" i="8"/>
  <c r="H108" i="8"/>
  <c r="H109" i="8"/>
  <c r="H110" i="8"/>
  <c r="H111" i="8"/>
  <c r="H112" i="8"/>
  <c r="H113" i="8"/>
  <c r="H114" i="8"/>
  <c r="H115" i="8"/>
  <c r="H116" i="8"/>
  <c r="H117" i="8"/>
  <c r="H118" i="8"/>
  <c r="H119" i="8"/>
  <c r="H120" i="8"/>
  <c r="H121" i="8"/>
  <c r="H122" i="8"/>
  <c r="H123" i="8"/>
  <c r="H124" i="8"/>
  <c r="H125" i="8"/>
  <c r="H126" i="8"/>
  <c r="H127" i="8"/>
  <c r="H128" i="8"/>
  <c r="H129" i="8"/>
  <c r="H130" i="8"/>
  <c r="H131" i="8"/>
  <c r="H132" i="8"/>
  <c r="H133" i="8"/>
  <c r="H134" i="8"/>
  <c r="H135" i="8"/>
  <c r="H136" i="8"/>
  <c r="H137" i="8"/>
  <c r="H138" i="8"/>
  <c r="H139" i="8"/>
  <c r="H140" i="8"/>
  <c r="H141" i="8"/>
  <c r="H142" i="8"/>
  <c r="H143" i="8"/>
  <c r="H144" i="8"/>
  <c r="H145" i="8"/>
  <c r="H146" i="8"/>
  <c r="H147" i="8"/>
  <c r="H148" i="8"/>
  <c r="H149" i="8"/>
  <c r="H150" i="8"/>
  <c r="H151" i="8"/>
  <c r="H152" i="8"/>
  <c r="H153" i="8"/>
  <c r="H154" i="8"/>
  <c r="H155" i="8"/>
  <c r="H156" i="8"/>
  <c r="H157" i="8"/>
  <c r="H158" i="8"/>
  <c r="H159" i="8"/>
  <c r="H160" i="8"/>
  <c r="H161" i="8"/>
  <c r="H162" i="8"/>
  <c r="H163" i="8"/>
  <c r="H164" i="8"/>
  <c r="H165" i="8"/>
  <c r="H166" i="8"/>
  <c r="H167" i="8"/>
  <c r="H168" i="8"/>
  <c r="H169" i="8"/>
  <c r="H170" i="8"/>
  <c r="H171" i="8"/>
  <c r="H172" i="8"/>
  <c r="H173" i="8"/>
  <c r="H174" i="8"/>
  <c r="H175" i="8"/>
  <c r="H176" i="8"/>
  <c r="H177" i="8"/>
  <c r="H178" i="8"/>
  <c r="H179" i="8"/>
  <c r="H180" i="8"/>
  <c r="H181" i="8"/>
  <c r="H182" i="8"/>
  <c r="H183" i="8"/>
  <c r="H184" i="8"/>
  <c r="H185" i="8"/>
  <c r="H186" i="8"/>
  <c r="H187" i="8"/>
  <c r="H188" i="8"/>
  <c r="H189" i="8"/>
  <c r="H190" i="8"/>
  <c r="H191" i="8"/>
  <c r="H192" i="8"/>
  <c r="H193" i="8"/>
  <c r="H194" i="8"/>
  <c r="H195" i="8"/>
  <c r="H196" i="8"/>
  <c r="H197" i="8"/>
  <c r="H198" i="8"/>
  <c r="H199" i="8"/>
  <c r="H200" i="8"/>
  <c r="H201" i="8"/>
  <c r="H202" i="8"/>
  <c r="H203" i="8"/>
  <c r="H204" i="8"/>
  <c r="H205" i="8"/>
  <c r="H206" i="8"/>
  <c r="H207" i="8"/>
  <c r="H208" i="8"/>
  <c r="H209" i="8"/>
  <c r="H210" i="8"/>
  <c r="H211" i="8"/>
  <c r="H212" i="8"/>
  <c r="H213" i="8"/>
  <c r="H214" i="8"/>
  <c r="H215" i="8"/>
  <c r="H216" i="8"/>
  <c r="H217" i="8"/>
  <c r="H218" i="8"/>
  <c r="H219" i="8"/>
  <c r="H220" i="8"/>
  <c r="H221" i="8"/>
  <c r="H222" i="8"/>
  <c r="H223" i="8"/>
  <c r="H224" i="8"/>
  <c r="H225" i="8"/>
  <c r="H226" i="8"/>
  <c r="H227" i="8"/>
  <c r="H228" i="8"/>
  <c r="H229" i="8"/>
  <c r="H230" i="8"/>
  <c r="H231" i="8"/>
  <c r="H232" i="8"/>
  <c r="H233" i="8"/>
  <c r="H234" i="8"/>
  <c r="H235" i="8"/>
  <c r="H236" i="8"/>
  <c r="H237" i="8"/>
  <c r="H238" i="8"/>
  <c r="H239" i="8"/>
  <c r="H240" i="8"/>
  <c r="H241" i="8"/>
  <c r="H242" i="8"/>
  <c r="H243" i="8"/>
  <c r="H244" i="8"/>
  <c r="H245" i="8"/>
  <c r="H246" i="8"/>
  <c r="H247" i="8"/>
  <c r="H248" i="8"/>
  <c r="H249" i="8"/>
  <c r="H250" i="8"/>
  <c r="H251" i="8"/>
  <c r="H252" i="8"/>
  <c r="H253" i="8"/>
  <c r="H254" i="8"/>
  <c r="H255" i="8"/>
  <c r="H256" i="8"/>
  <c r="H257" i="8"/>
  <c r="H258" i="8"/>
  <c r="H259" i="8"/>
  <c r="H260" i="8"/>
  <c r="H261" i="8"/>
  <c r="H262" i="8"/>
  <c r="H263" i="8"/>
  <c r="H264" i="8"/>
  <c r="H265" i="8"/>
  <c r="H266" i="8"/>
  <c r="H267" i="8"/>
  <c r="H268" i="8"/>
  <c r="H269" i="8"/>
  <c r="H270" i="8"/>
  <c r="H271" i="8"/>
  <c r="H272" i="8"/>
  <c r="H273" i="8"/>
  <c r="H274" i="8"/>
  <c r="H275" i="8"/>
  <c r="H276" i="8"/>
  <c r="H277" i="8"/>
  <c r="H278" i="8"/>
  <c r="H279" i="8"/>
  <c r="H280" i="8"/>
  <c r="H281" i="8"/>
  <c r="H282" i="8"/>
  <c r="H283" i="8"/>
  <c r="H284" i="8"/>
  <c r="H285" i="8"/>
  <c r="H286" i="8"/>
  <c r="H287" i="8"/>
  <c r="H288" i="8"/>
  <c r="H289" i="8"/>
  <c r="H290" i="8"/>
  <c r="H291" i="8"/>
  <c r="H292" i="8"/>
  <c r="H293" i="8"/>
  <c r="H294" i="8"/>
  <c r="H295" i="8"/>
  <c r="H296" i="8"/>
  <c r="H297" i="8"/>
  <c r="H298" i="8"/>
  <c r="H299" i="8"/>
  <c r="H300" i="8"/>
  <c r="H301" i="8"/>
  <c r="H302" i="8"/>
  <c r="H22" i="8"/>
  <c r="G51" i="5"/>
  <c r="G52" i="5"/>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6" i="4"/>
  <c r="G117" i="4"/>
  <c r="G118" i="4"/>
  <c r="G119" i="4"/>
  <c r="G120" i="4"/>
  <c r="G121" i="4"/>
  <c r="G122" i="4"/>
  <c r="G123" i="4"/>
  <c r="G124" i="4"/>
  <c r="G125" i="4"/>
  <c r="G126" i="4"/>
  <c r="G127" i="4"/>
  <c r="G128" i="4"/>
  <c r="G129" i="4"/>
  <c r="G130" i="4"/>
  <c r="G131" i="4"/>
  <c r="G132" i="4"/>
  <c r="G133" i="4"/>
  <c r="G134" i="4"/>
  <c r="G135" i="4"/>
  <c r="G136" i="4"/>
  <c r="G137" i="4"/>
  <c r="G138" i="4"/>
  <c r="G139" i="4"/>
  <c r="G140" i="4"/>
  <c r="G141" i="4"/>
  <c r="G142" i="4"/>
  <c r="G143" i="4"/>
  <c r="G144" i="4"/>
  <c r="G145" i="4"/>
  <c r="G146" i="4"/>
  <c r="G147" i="4"/>
  <c r="G148" i="4"/>
  <c r="G149" i="4"/>
  <c r="G150" i="4"/>
  <c r="G151" i="4"/>
  <c r="G152" i="4"/>
  <c r="G153" i="4"/>
  <c r="G154" i="4"/>
  <c r="G155" i="4"/>
  <c r="G156" i="4"/>
  <c r="G157" i="4"/>
  <c r="G158" i="4"/>
  <c r="G159" i="4"/>
  <c r="G160" i="4"/>
  <c r="G161" i="4"/>
  <c r="G162" i="4"/>
  <c r="G163" i="4"/>
  <c r="G164" i="4"/>
  <c r="G165" i="4"/>
  <c r="G166" i="4"/>
  <c r="G167" i="4"/>
  <c r="G168" i="4"/>
  <c r="G169" i="4"/>
  <c r="G170" i="4"/>
  <c r="G171" i="4"/>
  <c r="G172" i="4"/>
  <c r="G173" i="4"/>
  <c r="G174" i="4"/>
  <c r="G175" i="4"/>
  <c r="G176" i="4"/>
  <c r="G177" i="4"/>
  <c r="G178" i="4"/>
  <c r="G179" i="4"/>
  <c r="G180" i="4"/>
  <c r="G181" i="4"/>
  <c r="G182" i="4"/>
  <c r="G183" i="4"/>
  <c r="G184" i="4"/>
  <c r="G185" i="4"/>
  <c r="G186" i="4"/>
  <c r="G187" i="4"/>
  <c r="G188" i="4"/>
  <c r="G189" i="4"/>
  <c r="G190" i="4"/>
  <c r="G191" i="4"/>
  <c r="G192" i="4"/>
  <c r="G193" i="4"/>
  <c r="G194" i="4"/>
  <c r="G195" i="4"/>
  <c r="G196" i="4"/>
  <c r="G197" i="4"/>
  <c r="G198" i="4"/>
  <c r="G199" i="4"/>
  <c r="G200" i="4"/>
  <c r="G201" i="4"/>
  <c r="G202" i="4"/>
  <c r="G203" i="4"/>
  <c r="G204" i="4"/>
  <c r="G205" i="4"/>
  <c r="G206" i="4"/>
  <c r="G207" i="4"/>
  <c r="G208" i="4"/>
  <c r="G209" i="4"/>
  <c r="G210" i="4"/>
  <c r="G211" i="4"/>
  <c r="G212" i="4"/>
  <c r="G213" i="4"/>
  <c r="G214" i="4"/>
  <c r="G215" i="4"/>
  <c r="G216" i="4"/>
  <c r="G217" i="4"/>
  <c r="G218" i="4"/>
  <c r="G219" i="4"/>
  <c r="G220" i="4"/>
  <c r="G221" i="4"/>
  <c r="G222" i="4"/>
  <c r="G223" i="4"/>
  <c r="G224" i="4"/>
  <c r="G225" i="4"/>
  <c r="G226" i="4"/>
  <c r="G227" i="4"/>
  <c r="G228" i="4"/>
  <c r="G229" i="4"/>
  <c r="G230" i="4"/>
  <c r="G231" i="4"/>
  <c r="G232" i="4"/>
  <c r="G233" i="4"/>
  <c r="G234" i="4"/>
  <c r="G235" i="4"/>
  <c r="G236" i="4"/>
  <c r="G237" i="4"/>
  <c r="G238" i="4"/>
  <c r="G239" i="4"/>
  <c r="G240" i="4"/>
  <c r="G241" i="4"/>
  <c r="G242" i="4"/>
  <c r="G243" i="4"/>
  <c r="G244" i="4"/>
  <c r="G245" i="4"/>
  <c r="G246" i="4"/>
  <c r="G247" i="4"/>
  <c r="G248" i="4"/>
  <c r="G249" i="4"/>
  <c r="G250" i="4"/>
  <c r="G251" i="4"/>
  <c r="G252" i="4"/>
  <c r="G253" i="4"/>
  <c r="G254" i="4"/>
  <c r="G255" i="4"/>
  <c r="G256" i="4"/>
  <c r="G257" i="4"/>
  <c r="G258" i="4"/>
  <c r="G259" i="4"/>
  <c r="G260" i="4"/>
  <c r="G261" i="4"/>
  <c r="G262" i="4"/>
  <c r="G263" i="4"/>
  <c r="G264" i="4"/>
  <c r="G265" i="4"/>
  <c r="G266" i="4"/>
  <c r="G267" i="4"/>
  <c r="G268" i="4"/>
  <c r="G269" i="4"/>
  <c r="G270" i="4"/>
  <c r="G271" i="4"/>
  <c r="G272" i="4"/>
  <c r="G273" i="4"/>
  <c r="G274" i="4"/>
  <c r="G275" i="4"/>
  <c r="G276" i="4"/>
  <c r="G277" i="4"/>
  <c r="G278" i="4"/>
  <c r="G279" i="4"/>
  <c r="G280" i="4"/>
  <c r="G281" i="4"/>
  <c r="G282" i="4"/>
  <c r="G283" i="4"/>
  <c r="G284" i="4"/>
  <c r="G285" i="4"/>
  <c r="G286" i="4"/>
  <c r="G287" i="4"/>
  <c r="G288" i="4"/>
  <c r="G289" i="4"/>
  <c r="G290" i="4"/>
  <c r="G291" i="4"/>
  <c r="G292" i="4"/>
  <c r="G293" i="4"/>
  <c r="G294" i="4"/>
  <c r="G295" i="4"/>
  <c r="G296" i="4"/>
  <c r="G297" i="4"/>
  <c r="G298" i="4"/>
  <c r="G299" i="4"/>
  <c r="G300" i="4"/>
  <c r="G301" i="4"/>
  <c r="G302" i="4"/>
  <c r="G303" i="4"/>
  <c r="G304" i="4"/>
  <c r="G305" i="4"/>
  <c r="G306" i="4"/>
  <c r="G307" i="4"/>
  <c r="G308" i="4"/>
  <c r="G309" i="4"/>
  <c r="G310" i="4"/>
  <c r="G311" i="4"/>
  <c r="G312" i="4"/>
  <c r="G313" i="4"/>
  <c r="G314" i="4"/>
  <c r="G315" i="4"/>
  <c r="G316" i="4"/>
  <c r="G317" i="4"/>
  <c r="G318" i="4"/>
  <c r="G319" i="4"/>
  <c r="G320" i="4"/>
  <c r="G321" i="4"/>
  <c r="G322" i="4"/>
  <c r="G323" i="4"/>
  <c r="G324" i="4"/>
  <c r="G325" i="4"/>
  <c r="G326" i="4"/>
  <c r="G327" i="4"/>
  <c r="G329" i="4"/>
  <c r="G331" i="4"/>
  <c r="G332" i="4"/>
  <c r="G334" i="4"/>
  <c r="G335" i="4"/>
  <c r="G336" i="4"/>
  <c r="G337" i="4"/>
  <c r="G338" i="4"/>
  <c r="G339" i="4"/>
  <c r="G341" i="4" l="1"/>
  <c r="H303" i="8"/>
  <c r="H214" i="4" l="1"/>
  <c r="G32" i="5" l="1"/>
  <c r="G33" i="5"/>
  <c r="G34" i="5"/>
  <c r="G35" i="5"/>
  <c r="G36" i="5"/>
  <c r="G37" i="5"/>
  <c r="G38" i="5"/>
  <c r="G39" i="5"/>
  <c r="G40" i="5"/>
  <c r="G41" i="5"/>
  <c r="G42" i="5"/>
  <c r="G43" i="5"/>
  <c r="G44" i="5"/>
  <c r="G45" i="5"/>
  <c r="G46" i="5"/>
  <c r="G47" i="5"/>
  <c r="G48" i="5"/>
  <c r="G49" i="5"/>
  <c r="G50" i="5"/>
  <c r="G53" i="5"/>
  <c r="G54" i="5"/>
  <c r="G55" i="5"/>
  <c r="G56" i="5"/>
  <c r="G57" i="5"/>
  <c r="G58" i="5"/>
  <c r="G59" i="5"/>
  <c r="G60" i="5"/>
  <c r="G61" i="5"/>
  <c r="G62" i="5"/>
  <c r="G63" i="5"/>
  <c r="G64" i="5"/>
  <c r="G65" i="5"/>
  <c r="G66" i="5"/>
  <c r="G67" i="5"/>
  <c r="G68" i="5"/>
  <c r="G69" i="5"/>
  <c r="G70" i="5"/>
  <c r="G71" i="5"/>
  <c r="G72" i="5"/>
  <c r="G73" i="5"/>
  <c r="G74" i="5"/>
  <c r="G75" i="5"/>
  <c r="G76" i="5"/>
  <c r="G77" i="5"/>
  <c r="G19" i="5"/>
  <c r="G20" i="5"/>
  <c r="G21" i="5"/>
  <c r="G22" i="5"/>
  <c r="G23" i="5"/>
  <c r="G24" i="5"/>
  <c r="G25" i="5"/>
  <c r="G26" i="5"/>
  <c r="G27" i="5"/>
  <c r="G28" i="5"/>
  <c r="G29" i="5"/>
  <c r="G30" i="5"/>
  <c r="G31" i="5"/>
  <c r="G18" i="5"/>
  <c r="G17" i="5"/>
  <c r="G78" i="5" l="1"/>
  <c r="F16" i="10" s="1"/>
  <c r="F80" i="5"/>
  <c r="A1" i="12"/>
  <c r="Z1" i="12"/>
  <c r="A8" i="12"/>
  <c r="A9" i="12"/>
  <c r="A10" i="12"/>
  <c r="A11" i="12"/>
  <c r="A12" i="12"/>
  <c r="A13" i="12"/>
  <c r="C15" i="12"/>
  <c r="A2" i="11"/>
  <c r="C12" i="11"/>
  <c r="J19" i="11"/>
  <c r="I22" i="11"/>
  <c r="J22" i="11"/>
  <c r="A1" i="10"/>
  <c r="A3" i="10"/>
  <c r="A6" i="10"/>
  <c r="D17" i="10"/>
  <c r="D18" i="10"/>
  <c r="D19" i="10"/>
  <c r="D20" i="10"/>
  <c r="D21" i="10"/>
  <c r="D22" i="10"/>
  <c r="D23" i="10"/>
  <c r="D24" i="10"/>
  <c r="D25" i="10"/>
  <c r="D26" i="10"/>
  <c r="A1" i="9"/>
  <c r="A3" i="9"/>
  <c r="A6" i="9"/>
  <c r="A1" i="8"/>
  <c r="A3" i="8"/>
  <c r="A6" i="8"/>
  <c r="I303" i="8"/>
  <c r="J303" i="8" s="1"/>
  <c r="K303" i="8" s="1"/>
  <c r="B307" i="8"/>
  <c r="E307" i="8"/>
  <c r="I307" i="8"/>
  <c r="B308" i="8"/>
  <c r="E308" i="8"/>
  <c r="I308" i="8"/>
  <c r="A1" i="7"/>
  <c r="A3" i="7"/>
  <c r="A6" i="7"/>
  <c r="A1" i="6"/>
  <c r="A3" i="6"/>
  <c r="A7" i="6"/>
  <c r="C8" i="6"/>
  <c r="C9" i="6"/>
  <c r="C10" i="6"/>
  <c r="C11" i="6"/>
  <c r="G45" i="6"/>
  <c r="G46" i="6" s="1"/>
  <c r="C50" i="6"/>
  <c r="G50" i="6"/>
  <c r="C51" i="6"/>
  <c r="G51" i="6"/>
  <c r="A1" i="5"/>
  <c r="A3" i="5"/>
  <c r="A6" i="5"/>
  <c r="A1" i="4"/>
  <c r="A3" i="4"/>
  <c r="A7" i="4"/>
  <c r="A7" i="9" s="1"/>
  <c r="C8" i="4"/>
  <c r="C8" i="5" s="1"/>
  <c r="C9" i="4"/>
  <c r="C9" i="7" s="1"/>
  <c r="C10" i="4"/>
  <c r="B10" i="10" s="1"/>
  <c r="C11" i="4"/>
  <c r="B11" i="9" s="1"/>
  <c r="C342" i="4"/>
  <c r="B37" i="12" s="1"/>
  <c r="G342" i="4"/>
  <c r="D22" i="9" s="1"/>
  <c r="C343" i="4"/>
  <c r="C34" i="11" s="1"/>
  <c r="G343" i="4"/>
  <c r="F38" i="12" s="1"/>
  <c r="B1" i="3"/>
  <c r="B2" i="3"/>
  <c r="AA6" i="3"/>
  <c r="Z2" i="12" s="1"/>
  <c r="B13" i="3"/>
  <c r="C9" i="5"/>
  <c r="B6" i="12" l="1"/>
  <c r="AH7" i="12" s="1"/>
  <c r="AH8" i="12" s="1"/>
  <c r="D16" i="9"/>
  <c r="F27" i="10"/>
  <c r="D18" i="9"/>
  <c r="A7" i="7"/>
  <c r="B8" i="8"/>
  <c r="C26" i="7"/>
  <c r="G80" i="5"/>
  <c r="B8" i="9"/>
  <c r="B21" i="9"/>
  <c r="G31" i="11"/>
  <c r="C80" i="5"/>
  <c r="F34" i="11"/>
  <c r="B38" i="12"/>
  <c r="D23" i="9"/>
  <c r="G81" i="5"/>
  <c r="G26" i="7"/>
  <c r="C10" i="7"/>
  <c r="D33" i="10"/>
  <c r="A7" i="8"/>
  <c r="C33" i="11"/>
  <c r="B9" i="10"/>
  <c r="C8" i="7"/>
  <c r="B10" i="9"/>
  <c r="B10" i="8"/>
  <c r="AH6" i="12"/>
  <c r="C10" i="5"/>
  <c r="B9" i="8"/>
  <c r="B31" i="10"/>
  <c r="B9" i="9"/>
  <c r="G25" i="7"/>
  <c r="C27" i="7"/>
  <c r="C11" i="5"/>
  <c r="B8" i="10"/>
  <c r="F35" i="12"/>
  <c r="B22" i="9"/>
  <c r="B32" i="10"/>
  <c r="F33" i="11"/>
  <c r="A7" i="5"/>
  <c r="C81" i="5"/>
  <c r="C11" i="7"/>
  <c r="A7" i="10"/>
  <c r="B11" i="8"/>
  <c r="F37" i="12"/>
  <c r="D15" i="9"/>
  <c r="AH9" i="12"/>
  <c r="B11" i="10"/>
  <c r="D32" i="10"/>
  <c r="D19" i="9" l="1"/>
  <c r="I17" i="11" s="1"/>
  <c r="J17" i="11" s="1"/>
  <c r="L20" i="11" s="1"/>
  <c r="G13" i="10" s="1"/>
  <c r="F15" i="10"/>
  <c r="G15" i="10" l="1"/>
  <c r="G27" i="10"/>
  <c r="D27" i="10" s="1"/>
  <c r="G16" i="10"/>
  <c r="D16" i="10" s="1"/>
  <c r="D15" i="10" l="1"/>
  <c r="D28" i="10" s="1"/>
  <c r="D29" i="10" s="1"/>
  <c r="G28" i="10"/>
  <c r="AC17" i="12" l="1"/>
  <c r="A1" i="13"/>
  <c r="A2" i="13" l="1"/>
  <c r="A11" i="13"/>
  <c r="B11" i="13" l="1"/>
  <c r="F11" i="13" s="1"/>
  <c r="I11" i="13" s="1"/>
  <c r="A3" i="13"/>
  <c r="A12" i="13"/>
  <c r="A4" i="13" l="1"/>
  <c r="A13" i="13"/>
  <c r="B12" i="13"/>
  <c r="F12" i="13" s="1"/>
  <c r="G12" i="13"/>
  <c r="I12" i="13" l="1"/>
  <c r="G13" i="13"/>
  <c r="B13" i="13"/>
  <c r="F13" i="13" s="1"/>
  <c r="A14" i="13"/>
  <c r="A5" i="13"/>
  <c r="A15" i="13" s="1"/>
  <c r="I13" i="13" l="1"/>
  <c r="G14" i="13"/>
  <c r="B14" i="13"/>
  <c r="F14" i="13" s="1"/>
  <c r="B15" i="13"/>
  <c r="F15" i="13" s="1"/>
  <c r="G15" i="13"/>
  <c r="I14" i="13" l="1"/>
  <c r="I15" i="13"/>
  <c r="A8" i="13" l="1"/>
  <c r="AD17" i="12" s="1"/>
  <c r="B17" i="12" s="1"/>
</calcChain>
</file>

<file path=xl/sharedStrings.xml><?xml version="1.0" encoding="utf-8"?>
<sst xmlns="http://schemas.openxmlformats.org/spreadsheetml/2006/main" count="877" uniqueCount="636">
  <si>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</si>
  <si>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</si>
  <si>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</si>
  <si>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</si>
  <si>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</si>
  <si>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</si>
  <si>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</si>
  <si>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</si>
  <si>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</si>
  <si>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</si>
  <si>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</si>
  <si>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</si>
  <si>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</si>
  <si>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</si>
  <si>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</si>
  <si>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</si>
  <si>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</si>
  <si>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</si>
  <si>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</si>
  <si>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</si>
  <si>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</si>
  <si>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</si>
  <si>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</si>
  <si>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</si>
  <si>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</si>
  <si>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Please consider this letter of discount as the integral part of our price bid.</t>
  </si>
  <si>
    <t>Letter of Discount</t>
  </si>
  <si>
    <t xml:space="preserve">This letter of discount is optional. Bidder may / may not offer any discount. </t>
  </si>
  <si>
    <t>Enter following details of the bidder</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</si>
  <si>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</si>
  <si>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</si>
  <si>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</si>
  <si>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</si>
  <si>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</si>
  <si>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</si>
  <si>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</si>
  <si>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</si>
  <si>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</si>
  <si>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</si>
  <si>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Name of Package</t>
  </si>
  <si>
    <t>Enter basic data here</t>
  </si>
  <si>
    <t>Package Code</t>
  </si>
  <si>
    <t>Specification No.</t>
  </si>
  <si>
    <t>Item Description</t>
  </si>
  <si>
    <t>Type Tests</t>
  </si>
  <si>
    <t>Nos of tests</t>
  </si>
  <si>
    <t>Quantity in km.</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</si>
  <si>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</si>
  <si>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</si>
  <si>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</si>
  <si>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Address</t>
  </si>
  <si>
    <t xml:space="preserve">Address </t>
  </si>
  <si>
    <t>Bidder’s Name and Address</t>
  </si>
  <si>
    <t>7 = 5 x 6</t>
  </si>
  <si>
    <t>As per Lum-sum</t>
  </si>
  <si>
    <t>AS per Percent</t>
  </si>
  <si>
    <t>Multipackage lum-sum</t>
  </si>
  <si>
    <t>Multipackage on Percent</t>
  </si>
  <si>
    <t>Total Discount</t>
  </si>
  <si>
    <t>As per lum-sum on Sch-3</t>
  </si>
  <si>
    <t>As per Percent on Sch-3</t>
  </si>
  <si>
    <t>Unit</t>
  </si>
  <si>
    <t>All values are in Indian Rupees.</t>
  </si>
  <si>
    <t>SI. No.</t>
  </si>
  <si>
    <t>Qty.</t>
  </si>
  <si>
    <t>Description</t>
  </si>
  <si>
    <t>Sl. No.</t>
  </si>
  <si>
    <t>Total Price (INR)</t>
  </si>
  <si>
    <t>(GRAND SUMMARY)</t>
  </si>
  <si>
    <t>Item  Description</t>
  </si>
  <si>
    <t>पावर ग्रिड कारपोरेशन ऑफ इण्डिया लिमिटेड</t>
  </si>
  <si>
    <t>(भारत सरकार का उद्यम)</t>
  </si>
  <si>
    <t>Power Grid Corporation of India Limited</t>
  </si>
  <si>
    <t>(A Government of India Enterprises)</t>
  </si>
  <si>
    <t>To:</t>
  </si>
  <si>
    <t>Name        :</t>
  </si>
  <si>
    <t>Address    :</t>
  </si>
  <si>
    <t>Power Grid Corporation of India Ltd.,</t>
  </si>
  <si>
    <t xml:space="preserve">Date          : </t>
  </si>
  <si>
    <t>Place         :</t>
  </si>
  <si>
    <t>Printed Name   :</t>
  </si>
  <si>
    <t>Designation   :</t>
  </si>
  <si>
    <t>Name     :</t>
  </si>
  <si>
    <t>Address :</t>
  </si>
  <si>
    <t>Schedule - 2</t>
  </si>
  <si>
    <t>Schedule - 3</t>
  </si>
  <si>
    <t>Schedule - 5</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</si>
  <si>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</si>
  <si>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</si>
  <si>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</si>
  <si>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</si>
  <si>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</si>
  <si>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</si>
  <si>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</si>
  <si>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</si>
  <si>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</si>
  <si>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</si>
  <si>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</si>
  <si>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</si>
  <si>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</si>
  <si>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</si>
  <si>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</si>
  <si>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Bid Form 2nd Envelope</t>
  </si>
  <si>
    <t>ACSR ZEBRA Conductor</t>
  </si>
  <si>
    <t>All the cells in Sch-5 are auto filled, therefore no cell is required to be filled up there.</t>
  </si>
  <si>
    <t>Eq Weightage of Rs/ %</t>
  </si>
  <si>
    <t>Final Discount Factor</t>
  </si>
  <si>
    <t>Schedule - 5 After Discount</t>
  </si>
  <si>
    <t>We hereby offer Multi-package discount as given below:</t>
  </si>
  <si>
    <t>Multi-Package Discount(s) offered at sl. No. 5 will not get automatically accounted for in the respective items of the Schedules. The same shall be worked out saparately for evaluation.</t>
  </si>
  <si>
    <t>Contract &amp; Material</t>
  </si>
  <si>
    <t>Western Region -I Headquarters</t>
  </si>
  <si>
    <t>Sampriti Nagar, Nari Ring Road</t>
  </si>
  <si>
    <t>PO: Uppalwadi, Nagpur (MS) -440026</t>
  </si>
  <si>
    <t>Note:</t>
  </si>
  <si>
    <t xml:space="preserve">1) All the discounts mentioned above shall be applied separately.                                                                                                                                                     </t>
  </si>
  <si>
    <t>2)  Please verify Schedule-5 after filling the above letter of discount.</t>
  </si>
  <si>
    <t>Manufacturer</t>
  </si>
  <si>
    <t>Authorized Dealer/ Sub-dealer of Manufacturer</t>
  </si>
  <si>
    <t>Authorized Representative of Manufacturer</t>
  </si>
  <si>
    <t xml:space="preserve">Name of Bidder </t>
  </si>
  <si>
    <t>1) All the discounts mentioned below shall be applied separately.</t>
  </si>
  <si>
    <t>2)  Please verify Schedule-5 (after Discount) after filling this letter of discount.</t>
  </si>
  <si>
    <t>Specify type of Bidder            
[Select from drop down menu]</t>
  </si>
  <si>
    <t>Rate</t>
  </si>
  <si>
    <t>Amount</t>
  </si>
  <si>
    <t xml:space="preserve">Rate </t>
  </si>
  <si>
    <t>ninety nine</t>
  </si>
  <si>
    <t>ninety eight</t>
  </si>
  <si>
    <t>ninety seven</t>
  </si>
  <si>
    <t>ninety six</t>
  </si>
  <si>
    <t>ninety five</t>
  </si>
  <si>
    <t>ninety four</t>
  </si>
  <si>
    <t>ninety three</t>
  </si>
  <si>
    <t>ninety two</t>
  </si>
  <si>
    <t>ninety one</t>
  </si>
  <si>
    <t>ninety</t>
  </si>
  <si>
    <t>eighty nine</t>
  </si>
  <si>
    <t>eighty eight</t>
  </si>
  <si>
    <t>eighty seven</t>
  </si>
  <si>
    <t>eighty six</t>
  </si>
  <si>
    <t>eighty five</t>
  </si>
  <si>
    <t>eighty four</t>
  </si>
  <si>
    <t>eighty three</t>
  </si>
  <si>
    <t>eighty two</t>
  </si>
  <si>
    <t>eighty one</t>
  </si>
  <si>
    <t>eighty</t>
  </si>
  <si>
    <t>seventy nine</t>
  </si>
  <si>
    <t>seventy eight</t>
  </si>
  <si>
    <t>seventy seven</t>
  </si>
  <si>
    <t>seventy six</t>
  </si>
  <si>
    <t>seventy five</t>
  </si>
  <si>
    <t>seventy four</t>
  </si>
  <si>
    <t>seventy three</t>
  </si>
  <si>
    <t>seventy two</t>
  </si>
  <si>
    <t>seventy one</t>
  </si>
  <si>
    <t>seventy</t>
  </si>
  <si>
    <t>sixty nine</t>
  </si>
  <si>
    <t>sixty eight</t>
  </si>
  <si>
    <t>sixty seven</t>
  </si>
  <si>
    <t>sixty six</t>
  </si>
  <si>
    <t>sixty five</t>
  </si>
  <si>
    <t>sixty four</t>
  </si>
  <si>
    <t>sixty three</t>
  </si>
  <si>
    <t>sixty two</t>
  </si>
  <si>
    <t>sixty one</t>
  </si>
  <si>
    <t>sixty</t>
  </si>
  <si>
    <t>fifty nine</t>
  </si>
  <si>
    <t>fifty eight</t>
  </si>
  <si>
    <t>fifty seven</t>
  </si>
  <si>
    <t>fifty six</t>
  </si>
  <si>
    <t>fifty five</t>
  </si>
  <si>
    <t>fifty four</t>
  </si>
  <si>
    <t>fifty three</t>
  </si>
  <si>
    <t>fifty two</t>
  </si>
  <si>
    <t>fifty one</t>
  </si>
  <si>
    <t>fifty</t>
  </si>
  <si>
    <t>forty nine</t>
  </si>
  <si>
    <t>forty eight</t>
  </si>
  <si>
    <t>forty seven</t>
  </si>
  <si>
    <t>forty six</t>
  </si>
  <si>
    <t>forty five</t>
  </si>
  <si>
    <t>forty four</t>
  </si>
  <si>
    <t>forty three</t>
  </si>
  <si>
    <t>forty two</t>
  </si>
  <si>
    <t>forty one</t>
  </si>
  <si>
    <t>forty</t>
  </si>
  <si>
    <t>thirty nine</t>
  </si>
  <si>
    <t>thirty eight</t>
  </si>
  <si>
    <t>thirty seven</t>
  </si>
  <si>
    <t>thirty six</t>
  </si>
  <si>
    <t>thirty five</t>
  </si>
  <si>
    <t>thirty four</t>
  </si>
  <si>
    <t>thirty three</t>
  </si>
  <si>
    <t xml:space="preserve">thirty two </t>
  </si>
  <si>
    <t xml:space="preserve">thirty one </t>
  </si>
  <si>
    <t xml:space="preserve"> thirty</t>
  </si>
  <si>
    <t>twenty nine</t>
  </si>
  <si>
    <t>twenty eight</t>
  </si>
  <si>
    <t>twenty seven</t>
  </si>
  <si>
    <t>twenty six</t>
  </si>
  <si>
    <t>twenty five</t>
  </si>
  <si>
    <t>twenty four</t>
  </si>
  <si>
    <t>twenty three</t>
  </si>
  <si>
    <t>twenty two</t>
  </si>
  <si>
    <t>twenty one</t>
  </si>
  <si>
    <t>twenty</t>
  </si>
  <si>
    <t>nineteen</t>
  </si>
  <si>
    <t>eighteen</t>
  </si>
  <si>
    <t>seventeen</t>
  </si>
  <si>
    <t>sixteen</t>
  </si>
  <si>
    <t>fifteen</t>
  </si>
  <si>
    <t>fourteen</t>
  </si>
  <si>
    <t>thirteen</t>
  </si>
  <si>
    <t>twelve</t>
  </si>
  <si>
    <t>eleven</t>
  </si>
  <si>
    <t>ten</t>
  </si>
  <si>
    <t>nine</t>
  </si>
  <si>
    <t>eight</t>
  </si>
  <si>
    <t>seven</t>
  </si>
  <si>
    <t>six</t>
  </si>
  <si>
    <t>five</t>
  </si>
  <si>
    <t>four</t>
  </si>
  <si>
    <t>three</t>
  </si>
  <si>
    <t>two</t>
  </si>
  <si>
    <t>one</t>
  </si>
  <si>
    <t>zero</t>
  </si>
  <si>
    <t>crore</t>
  </si>
  <si>
    <t>lakh</t>
  </si>
  <si>
    <t>thousand</t>
  </si>
  <si>
    <t>hundred</t>
  </si>
  <si>
    <t>(GRAND SUMMARY - AFTER DISCOUNT)</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</si>
  <si>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the work of  </t>
  </si>
  <si>
    <t xml:space="preserve">under the above-named package in full conformity with the said Bidding Documents for the sum of Rs. </t>
  </si>
  <si>
    <t>AND</t>
  </si>
  <si>
    <t>1) Discount is Optional.
2) Bidder may fill any of the above two Indicated Discounts or both the Discounts.
3) Discount(s) offered at Sl. No. 1 to 2 will automatically simultaneously get accounted for in all the Schedules of all the Parts..</t>
  </si>
  <si>
    <t xml:space="preserve"> ITEM NO.</t>
  </si>
  <si>
    <t>Item no.</t>
  </si>
  <si>
    <t>NON-SCHEDULE ITEMS</t>
  </si>
  <si>
    <t>PART-B</t>
  </si>
  <si>
    <t>Sch-4</t>
  </si>
  <si>
    <t>Sch-5 After Discount</t>
  </si>
  <si>
    <t>Sch-1</t>
  </si>
  <si>
    <t>Sch-2</t>
  </si>
  <si>
    <t>Sch-3</t>
  </si>
  <si>
    <t>Fill up only green shaded cells in Sch-1, Sch-2, Sch-3 &amp; Discount.</t>
  </si>
  <si>
    <t>PhoneNo/ Mobile No.</t>
  </si>
  <si>
    <t>e-mail ID</t>
  </si>
  <si>
    <t>a</t>
  </si>
  <si>
    <t>All kinds of soil</t>
  </si>
  <si>
    <t>2.8.1</t>
  </si>
  <si>
    <t>2.10.1.2</t>
  </si>
  <si>
    <t>metre</t>
  </si>
  <si>
    <t>Filling available excavated earth (excluding rock) in trenches, plinth, sides of foundations etc. in layers not exceeding 20cm in depth, consolidating each deposited layer by ramming and watering, lead up to 50 m and lift upto 1.5 m.</t>
  </si>
  <si>
    <t>Providing and laying in position cement concrete of specified grade excluding the cost of centering and shuttering - All work up to plinth level :</t>
  </si>
  <si>
    <t>4.1.8</t>
  </si>
  <si>
    <t>4.3.1</t>
  </si>
  <si>
    <t>Foundations, footings, bases for columns</t>
  </si>
  <si>
    <t>NS-1</t>
  </si>
  <si>
    <t>NS-2</t>
  </si>
  <si>
    <t>PART-A - (SCHEDULE ITEMS AS PER DSR - 2016)</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</si>
  <si>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t>
  </si>
  <si>
    <t>Metre</t>
  </si>
  <si>
    <t>Sq.m.</t>
  </si>
  <si>
    <t>Each</t>
  </si>
  <si>
    <t>Sum of Items as per DSR-2016</t>
  </si>
  <si>
    <t>Percentage quoted above (+) / below(-) DSR-2016</t>
  </si>
  <si>
    <t>Total for PART-III (PART-A) -(Schedule Items)</t>
  </si>
  <si>
    <t>Total PART-III ( PART-B) - (Non-Schedule Items)</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</si>
  <si>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directed, within a lead of 50 m :</t>
  </si>
  <si>
    <t>each</t>
  </si>
  <si>
    <t xml:space="preserve"> metre</t>
  </si>
  <si>
    <t>19.15.1</t>
  </si>
  <si>
    <t>With 20x20 mm square bar</t>
  </si>
  <si>
    <t>(SCHEDULE OF RATES AND PRICES : PART-III (SEWERAGE SYSTEM), PART-A- SCHEDULED ITEMS AS PER DSR-2014)</t>
  </si>
  <si>
    <t>(SCHEDULE OF RATES AND PRICES : PART-III (SEWERAGE SYSTEM),  PART-B- NON SCHEDULED ITEMS)</t>
  </si>
  <si>
    <t xml:space="preserve">PART-III
Construction of SEWERAGE SYSTEM for Residential Qtr </t>
  </si>
  <si>
    <t>Cu.m.</t>
  </si>
  <si>
    <t>Pipes, cables etc. exceeding 80mm dia but not exceeding 300mm dia.</t>
  </si>
  <si>
    <t>Extra for excavating trenches for pipes, cables etc. in all kinds of
soil for depth exceeding 1.5 m, but not exceeding 3 m. (Rate is over
corresponding basic item for depth upto 1.5 metre).</t>
  </si>
  <si>
    <t>Cu. M</t>
  </si>
  <si>
    <t>1:4:8 (1 Cement : 4 coarse sand : 8 graded stone aggregate 40 mm nominal size)</t>
  </si>
  <si>
    <t>Centering and shuttering including strutting, propping etc. and removal of form work for :</t>
  </si>
  <si>
    <t>Providing and fixing soil, waste and vent pipes :</t>
  </si>
  <si>
    <t>17.35.1</t>
  </si>
  <si>
    <t>100 mm dia</t>
  </si>
  <si>
    <t>17.35.1.1</t>
  </si>
  <si>
    <t>Sand cast iron S&amp;S pipe as per IS: 1729</t>
  </si>
  <si>
    <t>Providing and laying S&amp;S centrifugally cast (spun) iron pipes (Class LA) conforming to IS - 1536 :</t>
  </si>
  <si>
    <t>18.27.3</t>
  </si>
  <si>
    <t>150 mm dia pipe</t>
  </si>
  <si>
    <t>Providing lead caulked joints to spun iron or C.I. pipes and specials, including testing of joints but excluding the cost of pig lead :</t>
  </si>
  <si>
    <t>18.28.3</t>
  </si>
  <si>
    <t>150 mm diameter pipe</t>
  </si>
  <si>
    <t>Providing, laying and jointing glazed stoneware pipes class SP-1 with stiff mixture of cement mortar in the proportion of 1:1 (1 cement : 1 fine sand) including testing of joints etc. complete :</t>
  </si>
  <si>
    <t>19.1.2</t>
  </si>
  <si>
    <t>150mm diameter</t>
  </si>
  <si>
    <t>Providing and laying cement concrete 1:5:10 (1 cement : 5 coarse sand : 10 graded stone aggregate 40 mm nominal size) all-round S.W. pipes including bed concrete as per standard design :</t>
  </si>
  <si>
    <t>19.2.2</t>
  </si>
  <si>
    <t>150 mm diameter S.W. pipe</t>
  </si>
  <si>
    <t>Providing and laying non-pressure NP2 class (light duty) R.C.C. pipes with collars jointed with stiff mixture of cement mortar in the proportion of 1:2 (1 cement : 2 fine sand) including testing of joints etc. complete :</t>
  </si>
  <si>
    <t>19.6.4</t>
  </si>
  <si>
    <t>300 mm dia RCC pipes.</t>
  </si>
  <si>
    <t>Providing M.S. foot rests including fixing in manholes with 20x20x10 cm cement concrete blocks 1:3:6 (1 cement : 3 coarse sand : 6 graded stone aggregate 20 mm nominal size) as per standard design :</t>
  </si>
  <si>
    <t>Construction brick masonary manholes in cement mortar 1:4 - 1 cement : 4 coarse sand- R.C.C. top slab with 1:2:4 mix -1 cement : 2 coarse sand : 4 approved graded stone aggregate 20mm nominal size- foundation concrete 1:4:8 mix -1 cement : 4 coarse sand :8 graded stone aggregate 40mm nominal size) inside plastring 12mm thick with cement morter 1:3(1 cement:3 Coarse sand) finished with a floating coat of neat cement and making channel in cementconcrete 1:2:4 (1 cement:2 coarse sand:graded stone aggregate 20mm nominal size) finished with a floating coat of neat cement complete as per standard design of CPWD.</t>
  </si>
  <si>
    <t xml:space="preserve">Inside size 90X80 cm and 45cm deep including C.I. Cover with frame (light duly) 455x610 mm internal dimensions, total weight of cover and frame to be not less than 38 Kg (weight of cover 23 Kg and and weight of frame 15 Kg) </t>
  </si>
  <si>
    <t>With Fly Ash Bricks</t>
  </si>
  <si>
    <t>Extra for depth for manholes</t>
  </si>
  <si>
    <t xml:space="preserve">Size 90 x 80cm </t>
  </si>
  <si>
    <t>With Fly Ash Bricks of average compressive strength of 50 Kg/cm2</t>
  </si>
  <si>
    <t>Meter</t>
  </si>
  <si>
    <t xml:space="preserve">PART-II 
Construction of SEWERAGE SYSTEM for Residential Qtr </t>
  </si>
  <si>
    <t>1</t>
  </si>
  <si>
    <t>2</t>
  </si>
  <si>
    <r>
      <t xml:space="preserve">Discount on lum-sum basis on total price quoted by us.
</t>
    </r>
    <r>
      <rPr>
        <sz val="11"/>
        <rFont val="Book Antiqua"/>
        <family val="1"/>
      </rPr>
      <t xml:space="preserve">[The discount shall be proportionately applicable on all the items of all the Schdules of all the Parts i.e.  (PART-A + Part-B+PART-C) </t>
    </r>
    <r>
      <rPr>
        <b/>
        <sz val="11"/>
        <rFont val="Book Antiqua"/>
        <family val="1"/>
      </rPr>
      <t>In Rs.</t>
    </r>
  </si>
  <si>
    <r>
      <t>Discount on percent basis on total price quoted by us.</t>
    </r>
    <r>
      <rPr>
        <sz val="11"/>
        <rFont val="Book Antiqua"/>
        <family val="1"/>
      </rPr>
      <t xml:space="preserve"> 
[The discount shall be proportionately applicable on all the items of all the Schdulesof all the Parts i.e. (PART-A + Part-B+PART-C) </t>
    </r>
    <r>
      <rPr>
        <b/>
        <sz val="11"/>
        <rFont val="Book Antiqua"/>
        <family val="1"/>
      </rPr>
      <t>In Percent (%)</t>
    </r>
  </si>
  <si>
    <t xml:space="preserve">
The price quoted in respect of all items shall be excluding GST applicable on transaction between the Employer and the Contractor</t>
  </si>
  <si>
    <t xml:space="preserve">GRAND TOTAL after Discount </t>
  </si>
  <si>
    <r>
      <t>We declare that as specified in Clause 9, Section–II: SCC, Vol.-I of the Bidding Documents, prices quoted by us in the Price Schedules</t>
    </r>
    <r>
      <rPr>
        <sz val="12"/>
        <color indexed="10"/>
        <rFont val="Book Antiqua"/>
        <family val="1"/>
      </rPr>
      <t xml:space="preserve"> shall be FIRM during the execution of Contract and not subject to any Price Adjustment </t>
    </r>
    <r>
      <rPr>
        <sz val="12"/>
        <rFont val="Book Antiqua"/>
        <family val="1"/>
      </rPr>
      <t xml:space="preserve">. </t>
    </r>
  </si>
  <si>
    <t>GRAND SUMMARY</t>
  </si>
  <si>
    <t>GRAND SUMMARY after DISCOUNT</t>
  </si>
  <si>
    <t xml:space="preserve">PART-A- Supply </t>
  </si>
  <si>
    <t xml:space="preserve">Rate  </t>
  </si>
  <si>
    <t>Total  (PART-C) -   Excl GST</t>
  </si>
  <si>
    <t>(SCHEDULE OF RATES AND PRICES : - Scheduled Items ) PART A</t>
  </si>
  <si>
    <t>SCHEDULE OF RATES AND PRICES : PART-B- Non Scheduled Items</t>
  </si>
  <si>
    <t>PART-B: Non Scheduled Items</t>
  </si>
  <si>
    <t>(SCHEDULE OF RATES AND PRICES : PART-C- ELECTRICAL ITEMS)</t>
  </si>
  <si>
    <t>PART-A- Scheduled items</t>
  </si>
  <si>
    <t>PART-B- Non Scheduled Items</t>
  </si>
  <si>
    <t>Total of PART-A + PART-B</t>
  </si>
  <si>
    <t>PART-A-SCHEDULED ITEM</t>
  </si>
  <si>
    <t>PART-C-NA</t>
  </si>
  <si>
    <t>Total for PART-A-Schedule items (Excluding GST) :</t>
  </si>
  <si>
    <t>Total  (PART-B) - Non Scheduled Items (Excluding GST)</t>
  </si>
  <si>
    <t>PART-C- Electrical Items</t>
  </si>
  <si>
    <t>PART-B- Scheduled items</t>
  </si>
  <si>
    <t>Total of PART-A + PART-B + PART-C</t>
  </si>
  <si>
    <t>Item No.</t>
  </si>
  <si>
    <t>PART-B-NA</t>
  </si>
  <si>
    <t>2.6.1</t>
  </si>
  <si>
    <t>All kinds of soil.</t>
  </si>
  <si>
    <t>5.9.1</t>
  </si>
  <si>
    <t>5.22.6</t>
  </si>
  <si>
    <t>Mob No</t>
  </si>
  <si>
    <t>E mail</t>
  </si>
  <si>
    <t>5.2.2</t>
  </si>
  <si>
    <t>Centering and shuttering including strutting, propping etc. and removal of form for :</t>
  </si>
  <si>
    <t>Cum</t>
  </si>
  <si>
    <t>NS-3</t>
  </si>
  <si>
    <t>8=6*7</t>
  </si>
  <si>
    <t>Item. No</t>
  </si>
  <si>
    <t>Activity Number</t>
  </si>
  <si>
    <t>Group</t>
  </si>
  <si>
    <t xml:space="preserve"> Description of Item</t>
  </si>
  <si>
    <t>GROUP - EARTHWORK -</t>
  </si>
  <si>
    <t>Carriage of material by mechanical transport including loading, unloading and stacking ,within a lead of 1km.</t>
  </si>
  <si>
    <t>2.7.1</t>
  </si>
  <si>
    <t>Ordinary rock</t>
  </si>
  <si>
    <t>Extra for every additional lift of 1.5 m or part thereof in excavation /banking excavated or stacked materials.</t>
  </si>
  <si>
    <t>2.26.1</t>
  </si>
  <si>
    <t>All kinds of Soil</t>
  </si>
  <si>
    <t>Supplying chemical emulsion in sealed containers including delivery as specified.</t>
  </si>
  <si>
    <t>2.34.1</t>
  </si>
  <si>
    <t>Chlorpyriphos - Lindane emulsifiable concentrate of 20%</t>
  </si>
  <si>
    <t>Litres</t>
  </si>
  <si>
    <t>2.35</t>
  </si>
  <si>
    <t>Diluting and injecting chemical emulsion for POST-CONSTRUCTIONAL
anti-termite treatment (excluding the cost of chemical emulsion) :</t>
  </si>
  <si>
    <t>2.35.2</t>
  </si>
  <si>
    <t>2.35.2.1</t>
  </si>
  <si>
    <t>With Chlorpyriphos/ Lindane E.C. 20% with 1% concentration</t>
  </si>
  <si>
    <t>meter</t>
  </si>
  <si>
    <t>2.35.3</t>
  </si>
  <si>
    <t>2.35.3.1</t>
  </si>
  <si>
    <t>GROUP - CONCRETE WORK -</t>
  </si>
  <si>
    <t>Foundations, footings, bases for columns .</t>
  </si>
  <si>
    <t>GROUP - RCC WORK</t>
  </si>
  <si>
    <t>Providing and laying in position specified grade of reinforced cement concrete excluding the cost of centering, shuttering, finishing and reinforcement - All work up to plinth level :</t>
  </si>
  <si>
    <t>5.1.2</t>
  </si>
  <si>
    <t>Reinforced cement concrete work in walls (any thickness), including attached pilasters, buttresses, plinth and string courses, fillets, columns, pillars, piers, abutments, posts and struts etc. up to floor five level excluding cost of centering, shuttering, finishing and reinforcement :</t>
  </si>
  <si>
    <t>Reinforced cement concrete work in beams, suspended floors, roofs having slope up to 15° landings, balconies, shelves, chajjas, lintels, bands, plain window sills, staircases and spiral stair cases above plinth level up to floor five level, excluding the cost of centering, shuttering, finishing and reinforcement, with 1:1.5:3 (1 cement : 1.5 coarse sand (zone-III) : 3 graded stone aggregate 20 mm nominal size).</t>
  </si>
  <si>
    <t>Foundations, footings, bases of columns, etc. for mass concrete.</t>
  </si>
  <si>
    <t>5.9.5</t>
  </si>
  <si>
    <t>Lintels, beams, plinth beams, girders, bressumers &amp; cantilevers</t>
  </si>
  <si>
    <t>5.9.6</t>
  </si>
  <si>
    <t>Columns, pillars, piers abutments posts &amp; struts</t>
  </si>
  <si>
    <t>5.9.19</t>
  </si>
  <si>
    <t>Weather shade, chajjas, corbels etc. including edges.</t>
  </si>
  <si>
    <t>Steel reinforcement for R.C.C. work including straightening, cutting, bending, placing in position and binding all complete upto plinth level.</t>
  </si>
  <si>
    <t>Thermo-Mechanically Treated bars of grade Fe-500D or more.</t>
  </si>
  <si>
    <t>kilogram</t>
  </si>
  <si>
    <t>5.22A</t>
  </si>
  <si>
    <t>Steel reinforcement for R.C.C. work including straightening, cutting, bending, placing in position and binding all complete above plinth level.</t>
  </si>
  <si>
    <t>5.22A.6</t>
  </si>
  <si>
    <t>5.30</t>
  </si>
  <si>
    <t>Add for plaster drip course/ groove in plastered surface or moulding to
R.C.C. projections.</t>
  </si>
  <si>
    <t>GROUP - MARBLE WORK - GRANITE WORK</t>
  </si>
  <si>
    <t>8.2.2</t>
  </si>
  <si>
    <t>Granite of any colour and shade</t>
  </si>
  <si>
    <t>8.2.2.1</t>
  </si>
  <si>
    <t>Area of slab upto 0.50 Sq. m.</t>
  </si>
  <si>
    <t>Providing edge moulding to 18mm thick marble stone counters, Vanities etc. including machine polishing to edge to give high gloss finish etc. complete as per design approved by Engineer-in-Charge.</t>
  </si>
  <si>
    <t>GROUP - WOOD WORK</t>
  </si>
  <si>
    <t>9.7.7</t>
  </si>
  <si>
    <t>Float glass panes</t>
  </si>
  <si>
    <t>9.7.7.2</t>
  </si>
  <si>
    <t>Extra for providing lipping with 2nd class teak wood battens 25 mm minimum depth on all edges of flush door shutters (over all area of door shutter to be measured).</t>
  </si>
  <si>
    <t>9.46.3</t>
  </si>
  <si>
    <t>25 mm dia</t>
  </si>
  <si>
    <t>Providing and fixing M.S grills of required pattern in frames of windows etc. with M.S flats, square or round bars etc. all complete.</t>
  </si>
  <si>
    <t>9.48.2</t>
  </si>
  <si>
    <t>Kg.</t>
  </si>
  <si>
    <t>100 mm</t>
  </si>
  <si>
    <t>9.147A</t>
  </si>
  <si>
    <t>10.16.1</t>
  </si>
  <si>
    <t>GROUP - FLOORING WORK</t>
  </si>
  <si>
    <t>sqm</t>
  </si>
  <si>
    <t>11.41.2</t>
  </si>
  <si>
    <t>Size of Tile 600x600 mm</t>
  </si>
  <si>
    <t>GROUP - ROOFING WORK</t>
  </si>
  <si>
    <t>GROUP - FINISHING WORK</t>
  </si>
  <si>
    <t>12 mm cement plaster of mix</t>
  </si>
  <si>
    <t>13.4.2</t>
  </si>
  <si>
    <t>1:6 (1 cement - 6 coarse sand)</t>
  </si>
  <si>
    <t>18mm cement plaster in two coats under layer 12mm thick cement plaster 1:5 (1Cement:5 Coarse sand) finished with top layer 6mm thick cement plaster 1:6 (1 Cement:6 Fine sand).</t>
  </si>
  <si>
    <t>6mm cement plaster of mix.</t>
  </si>
  <si>
    <t>13.16.1</t>
  </si>
  <si>
    <t>Extra for providing and mixing water proofing material in cement plaster work in proportion recommended by the manufacturers.</t>
  </si>
  <si>
    <t>Per bag of 50 kg
cement used
in the mix</t>
  </si>
  <si>
    <t>13.47</t>
  </si>
  <si>
    <t>Finishing walls with Premium Acrylic Smooth exterior paint with Silicone additives of required shade:</t>
  </si>
  <si>
    <t>13.47.1</t>
  </si>
  <si>
    <t>13.80</t>
  </si>
  <si>
    <t>Providing and applying white cement based putty of average thickness 1 mm, of approved brand and manufacturer, over the plastered wall surface to prepare the surface even and smooth complete.</t>
  </si>
  <si>
    <t>Providing and fixing soil, waste and vent pipes:</t>
  </si>
  <si>
    <t>17.35.1.2</t>
  </si>
  <si>
    <t>Mtrs.</t>
  </si>
  <si>
    <t>17.35.2</t>
  </si>
  <si>
    <t>75 mm dia</t>
  </si>
  <si>
    <t>17.35.2.2</t>
  </si>
  <si>
    <t>Providing and fixing bend of required degree with access door, insertion rubber washer 3 mm thick, bolts and nuts complete.</t>
  </si>
  <si>
    <t>17.38.1</t>
  </si>
  <si>
    <t>17.38.1.2</t>
  </si>
  <si>
    <t>17.38.2</t>
  </si>
  <si>
    <t>75 mm</t>
  </si>
  <si>
    <t>17.38.2.2</t>
  </si>
  <si>
    <t>Providing and fixing plain bend of required degree</t>
  </si>
  <si>
    <t>17.39.1</t>
  </si>
  <si>
    <t>17.39.1.2</t>
  </si>
  <si>
    <t>17.39.2</t>
  </si>
  <si>
    <t>17.39.2.2</t>
  </si>
  <si>
    <t>17.60</t>
  </si>
  <si>
    <t>17.60.2</t>
  </si>
  <si>
    <t>100 mm inlet and 75 mm outlet</t>
  </si>
  <si>
    <t>17.65.1</t>
  </si>
  <si>
    <t>17.65.2</t>
  </si>
  <si>
    <t>cum</t>
  </si>
  <si>
    <t>19.1.1</t>
  </si>
  <si>
    <t>100 mm diameter</t>
  </si>
  <si>
    <t>Providing and laying cement concrete 1:5:10 (1 cement : 5 coarse sand : 10 graded stone aggregate 40 mm nominal size) all-round S.W. pipes including bed concrete as per standard design:</t>
  </si>
  <si>
    <t>19.2.1</t>
  </si>
  <si>
    <t>100 mm diam. S.W pipe</t>
  </si>
  <si>
    <t>15.7.4</t>
  </si>
  <si>
    <t>NS-4</t>
  </si>
  <si>
    <t>NS-5</t>
  </si>
  <si>
    <t>NS-6</t>
  </si>
  <si>
    <t>A</t>
  </si>
  <si>
    <t>MAIN CIRCUIT WIRING:   From MDB Panel / Meter Panel  To  SDBs 
(Ground Floor)</t>
  </si>
  <si>
    <t>Supply, laying, installation towards main circuit wiring from Meter Panel / MDB to respective SDBs as per the drawing, interior layout, site conditions in concealed / recessed medium gauge PVC conduit  (ISI approved) including supply of conduits and its accessories, FR type wires (ISI approved) and other required materials as per technical specification and as per direction of Engg-in-charge (Conduits to be laid in columns, beams, slabs before concreting in walls and before or after the walls are raised as required by structural restraint) complete for the following :-</t>
  </si>
  <si>
    <t>4X6 sq.mm + 2 X 4 sq. mm(green)  PVC insulated Copper Conductor Multistrand wire, Mains wiring For Meter panel as per the direction of engg-in-charge</t>
  </si>
  <si>
    <t>Mtrs</t>
  </si>
  <si>
    <t>B</t>
  </si>
  <si>
    <t>SUB CIRCUIT WIRING  - from SDBs to Switchboards ; 6A power sockets ;  16A &amp; 25A Power sockets &amp;  Weather proof power sockets  :-</t>
  </si>
  <si>
    <t>Supply, laying, installation towards sub circuit wiring from SDBs(Ground floor ) to Switchboards; 6A; 16A &amp; 25A Power sockets as per the drawing, interior layout, site condition in separate individual concealed / recessed medium gauge PVC conduit  (ISI approved) including supply of conduits and its accessories, FR type wires (ISI approved) and other required materials as per technical specification and as per direction of Engg-in-charge (Conduits to be laid in columns, beams, slabs before concreting in walls and before or after the walls are raised as required by structural restraint) complete for the following :-</t>
  </si>
  <si>
    <t>SDB to Switch Board to  AC Switch Sockets Point and Power Points :-</t>
  </si>
  <si>
    <t>Main with 2x4 Sq.mm and earth wire  2.5 sq.mm FR PVC Copper conductor Multistrand wires in PVC Conduit  as per the technical specification.</t>
  </si>
  <si>
    <t>SDB to Switchboards and Switchboard to Switchboard :-</t>
  </si>
  <si>
    <t>Main with 2x 2.5 Sq.mm and earth wire 1.5 sq.mm FR PVC Copper conductor Multistrand wires in PVC Conduit  as per the technical specification.</t>
  </si>
  <si>
    <t>C</t>
  </si>
  <si>
    <t>POINT WIRING :- (From switchboard to individual light points / street light  point / ceiling fan point / Ex-fan points):-</t>
  </si>
  <si>
    <t>Supply, laying and installation towards point wiring with 1.5sq.mm (for phase, neutral &amp; earth ) 1100V PVC insulated copper conductor multistrand  FR type wires (ISI approved) in recessed medium gauge PVC conduit (ISI approved) as per the drawing, interior layout, site condition including supply of conduit, associated conduit accessories, wires and other materials required as per technical specification and as per direction of engg-in-charge (Conduits to be laid in columns, beams, slabs before concreting in walls and before or after the walls are raised as required by structural restraint) complete for the following :-</t>
  </si>
  <si>
    <t>From Switchboard to Light point / Ceiling fan / Exhaust fan / Bell Point / 6 A Switch Sockets :-</t>
  </si>
  <si>
    <t>Main with 2x1.5 Sq.mm and earth wire  1.5 sq.mm FR PVC Copper conductor Multistrand wires in PVC Conduit  as per the technical specification.</t>
  </si>
  <si>
    <t>D</t>
  </si>
  <si>
    <t>MODULAR SWITCHES, BOXES, COVER PLATES FOR LIGHT, CEILING FAN, BELL POINTS, BELL STATION, 6A SWITCH SOCKET  &amp; 15A POWER SOCKETS.</t>
  </si>
  <si>
    <t>10A single pole, 1way switch for light and for 6A power points of ISI mark approved make.</t>
  </si>
  <si>
    <t>Nos.</t>
  </si>
  <si>
    <t>Nos</t>
  </si>
  <si>
    <t>6A, Multipin 5/6  Socket of ISI mark approved make.</t>
  </si>
  <si>
    <t>20 A , Single pole, 1 way switch of ISI mark approved make for  with Indicator for Geysers and Heater.</t>
  </si>
  <si>
    <t>Concealed type modular switch box with double mounting plate for 1/2 module of ISI mark approved make.</t>
  </si>
  <si>
    <t>Concealed type modular switch box with double mounting plate for 3 module of ISI mark approved make.</t>
  </si>
  <si>
    <t>Concealed type modular switch box with double mounting plate for 4 module of ISI mark approved make.</t>
  </si>
  <si>
    <t>Concealed type modular switch box with double mounting plate for 12 module of ISI mark approved make.</t>
  </si>
  <si>
    <t>Set</t>
  </si>
  <si>
    <t>H</t>
  </si>
  <si>
    <t>Sub Distribution Board-SDB (Single phase distribution board with RCCB as Incomer &amp; Single pole MCB as Outgoing ) :-</t>
  </si>
  <si>
    <t>Supply, erecting, testing &amp; commissioning of Single pole and neutral totally enclosed Distribution Board (Double door glazed type) RCCB / MCB for Power &amp; lighting Sub distribution conforming to IS:8623 and IEC standard of IP42 flush mounted at location indicated in the drawing complete as required and made from 18 gauge sheet steel / C.R.C.A. with stove enamell paint/powder coated suitable for installation in recess of approved make complete with required busbar per phase , brass neutral link of required current carrying capacity, required capacity brass earth bar erected on angle iron frame complete. No fabricated DBs shall be allowed. Only DBs of  specified make as per technical specification and as per direction of engg-in-charge shall be used. (horizontal / vertical busbar type) including lugging wiring connection etc. for the following :-</t>
  </si>
  <si>
    <t>Supply, installation, testing &amp; commissioning of 1 Pole MCBs Type-C of following rating,10KA Short circuit rating installed in the outgoing above SDBs as per single line / power schematic diagram.</t>
  </si>
  <si>
    <t>1P 6A to 32A, cat no.NC 106N/110N/116N/120N/132N make L&amp;T (or) equivalent make</t>
  </si>
  <si>
    <t>I</t>
  </si>
  <si>
    <t>SUPPLY OF ENERGY SAVER LIGHT FITTINGS/FIXTURES, WEATHER PROOF STREET LIGHT FLOURESCENT FITTINGS; CEILING FAN; WALL MOUNTING FAN; EX-FAN AND ERECTION/ INSTALLATION WORKS :-</t>
  </si>
  <si>
    <t>Supply and installation of 4000 (Min) Lumen output LED flood light fitting,class IP65 or above. Housing of pressure, die cast aluminium alloy and heat sink extruded aluminium with suitable bracket for erected on Celing / Wall/ Truss  with required acessories to complete the work. Make should of Philips , Bajaj , CGL , Wipro or Equivalent make as per direction of Engg-in-charge. (Note :- Respective test certificate and warranty certificate to be submitted)</t>
  </si>
  <si>
    <t>EXISTING COMMUNITY CENTER EXPANSION WORK AT 765/400 KV DHARAMJAIGARH SUBSTATION</t>
  </si>
  <si>
    <t>Specification No.: WR-I/RPC/VRL/NIT-82-VRL-I-485-2025/RFX-5002004734</t>
  </si>
  <si>
    <t>PART - A - SCHEDULE ITEMS: As per DSR 2023</t>
  </si>
  <si>
    <t>1.1.2</t>
  </si>
  <si>
    <t>Earth</t>
  </si>
  <si>
    <t>2.6</t>
  </si>
  <si>
    <t xml:space="preserve">Earth work in excavation by mechanical means (Hydraulic excavator) / manual means in foundation </t>
  </si>
  <si>
    <t>2.7</t>
  </si>
  <si>
    <t>Earth work in excavation by mechanical means (Hydraulic excavator)/manual means over areas (exceeding 30 cm in depth, 1.5 m in width as well as 10 sqm on plan) including getting out and disposal of excavated earth lead upto 50 m and lift upto 1.5 m, as directed by Engineer-in-charge.</t>
  </si>
  <si>
    <t>Along the external wall below concrete or masonry apron using
chemical emulsion @ 2.25 litres per linear metre including
drilling and plugging holes etc.:</t>
  </si>
  <si>
    <t>Treatment of soil under existing floors using chemical emulsion
@ one litre per hole, 300 mm apart including drilling 12 mm
diameter holes and plugging with cement mortar 1 :2 (1 cement
: 2 Coarse sand) to match the existing floor:</t>
  </si>
  <si>
    <t>With Chlorpyriphos/Lindane E.C. 20% with 1%
concentration</t>
  </si>
  <si>
    <t>1:4:8 (1 cement:4 coarse sand:8 graded stone aggregate:40mm nominal size)</t>
  </si>
  <si>
    <t>1:1.5:3 (1 cement : 1.5 coarse sand (zone-III): 3 graded stone aggregate 20 mm nominal size)</t>
  </si>
  <si>
    <t>1:1.5:3 (1 cement : 1.5 coarse sand(zone-III) : 3 graded stone aggregate 20 mm nominal size)</t>
  </si>
  <si>
    <t>5.3</t>
  </si>
  <si>
    <t>Brick work with non modular fly ash bricks conforming to IS:12894,class designation 10 average compressive strength in super structure above plinth level up to floor V level in :</t>
  </si>
  <si>
    <t>6.34.2</t>
  </si>
  <si>
    <t xml:space="preserve">Cement mortar 1:6 (1 cement : 6 Coarse sand) </t>
  </si>
  <si>
    <t>Half brick masonry with non modular fly ash bricks of class designation
10, conformingio IS :12894, in super structure above plinth and upto
floor V level.</t>
  </si>
  <si>
    <t>6.45.2</t>
  </si>
  <si>
    <t>Cement mortar 1 : 4 (1 cement : 4 coarse sand)</t>
  </si>
  <si>
    <t>Providing and fixing 18mm thick gang saw cut mirror polished premoulded and prepolished) machine cut for kitchen platforms, vanity counters, window sills , facias and similar locations of required size of approved shade, colour and texture laid over 20mm thick base cement mortar 1:4 (1 cement : 4 coarse sand) with joints treated with white cement, mixed with matching pigment, epoxy touch ups, including rubbing, curing, moulding and polishing to edges to give high gloss finish etc. complete at all levels.</t>
  </si>
  <si>
    <t>8.3.1</t>
  </si>
  <si>
    <t>Marvel work</t>
  </si>
  <si>
    <t>5.0 mm thick glass panes (weight not less than 12.50 kg/sqm).</t>
  </si>
  <si>
    <t>9.46</t>
  </si>
  <si>
    <t>Providing and fixing chromium plated brass curtain rod having wall thickness of
1.25mm with two chromium plated brass brackets fixed with C.P. brass screws
and PVC sleeves etc., wherever necessary complete :</t>
  </si>
  <si>
    <t>Fixed to openings-wooden frames with rawl plugs screws etc.</t>
  </si>
  <si>
    <t xml:space="preserve">Providing and fixing factory made uPVC glazed/wire mesh windows /doors  comprising of lead free uPVC multi-chambered frame, sash and mullion/coupler (where ever required) extruded profiles having minimum wall thickness of 1.7mm for Series R1 and R2 profiles and 2.1mm for Series R3 and R4 conforming to EN: 12608 in any shape colour and design duly reinforced with galvanized mild steel section made of required shape and size as per CPWD Specification, uPVC extruded glazing beads, interlocks and lnline sash adaptor (where ever required) of appropriate dimension, EPDM gasket hardwere, SS 304 grade fastners of minimum 8mm dia with countersunk head comprising of matching polyamide PA6 grade sleeve for fixing frame to finished wall as per IS 1367: Part 1 to 14, plastic packers, plastic caps and necessary stainless steel screws etc. Profile of frame sash &amp; mullion (if required) shall be mitred cut and fusion welded mechanically jointed duly sealed at all corners, including drilling of holes for fixing hardware's and drainage of water etc. After fixing frame the gap between frame and adjacent finished wall shall be filled with weather proof silicon sealant over backer rod of approved size and quality, all complete as per approved drawing conforming to CPWD specification &amp; direction of Engineer-in-Charge. Section of steel reinforecement and cross sections of uPVC profiles to be as per design approved by Engineer-in-Charge. 
</t>
  </si>
  <si>
    <t>Wire mesh/ Glazing of plain /toughed/laminated/double glass unit with/without high performance coatings as per design requirements and conforming to IS: 3548 &amp; IS: 16231 shall be paid separately</t>
  </si>
  <si>
    <t xml:space="preserve">Note:- Structural design proof checked from a Government Engineering Institute, to be provided by the manufacturer for : </t>
  </si>
  <si>
    <t>i) Sites with basic wind speed&gt; 45m/s as per IS 875-Part 3                                        ii) Sites with structure height more than 20m for all wind speeds</t>
  </si>
  <si>
    <t>9.147.A4</t>
  </si>
  <si>
    <t>Three track three panels sliding window with two &amp; one wire mesh panels with Aluminum channel for roller track, wool pile, nylon rollers with SS 304 body.</t>
  </si>
  <si>
    <t>9.147.A4.3</t>
  </si>
  <si>
    <t>Using R4 series with frame (115mm &amp; above)x(45mm &amp; above) &amp; both glazed  and fly screen sash  (44mm &amp; above)x(55mm &amp; above) with zinc alloy (zamak) powder coated handle on every glazed panel along with multipoint locking system  touch locks with hook . (Height above 1.8m)</t>
  </si>
  <si>
    <t>9.147.C2</t>
  </si>
  <si>
    <t>Fixed window / ventilator with mullion transom</t>
  </si>
  <si>
    <t>9.147.C2.2</t>
  </si>
  <si>
    <t>Using R2 series with frame (39mm &amp; above)x(39mm &amp; above) &amp; mullion (39mm &amp; above)x(60mm &amp; above). (Height upto 1.2m)</t>
  </si>
  <si>
    <t>9.147.F2</t>
  </si>
  <si>
    <t>Casement door double panel with french (False) Mullion with zinc alloy (zamak) 3D hinges, multi-point locking system with cylinder zinc alloy (zamak) powder coated handels on both side .</t>
  </si>
  <si>
    <t>9.147.F2.1</t>
  </si>
  <si>
    <t>Using R3 series with frame (55mm &amp; above)x(50mm &amp; above) &amp; sash (55mm &amp; above)x(85mm &amp; above) &amp; French (False) mullion (55mm &amp; above)x(60mm &amp; above). (Height above 2.5m)</t>
  </si>
  <si>
    <t xml:space="preserve"> Steel work in built up tubular (round, square or rectangular hollow tubes etc.)
trusses etc., including cutting, hoisting, fixing in position and applying a priming
coat of approved steel primer, including welding and bolted with special shaped
washers etc. complete.</t>
  </si>
  <si>
    <t>KG</t>
  </si>
  <si>
    <t xml:space="preserve"> Structural steel work riveted, bolted or welded in built up sections, trusses and
framed work, including cutting, hoisting, fixing in position and applying a priming
coat of approved steel primer all complete.</t>
  </si>
  <si>
    <t>10.20</t>
  </si>
  <si>
    <t xml:space="preserve"> Providing and fixing bolts including nuts and washers complete.</t>
  </si>
  <si>
    <t>Providing and laying vitrified floor tiles in different sizes (thickness to be specified by the manufacturer) with water absorption's less than 0.08% and conforming to IS : 15622 of approved make in all colours and shades, laid on 20mm thick cement mortar 1:4 (1 cement : 4 coarse sand) including grouting the joints with white cement and matching pigments etc., complete.</t>
  </si>
  <si>
    <t>12.41</t>
  </si>
  <si>
    <t>Providing and fixing on wall face unplasticised Rigid PVC rain water pipes conforming
to IS : 13592 Type A, including jointing with seal ring conforming to IS : 5382, leaving
10 mm gap for thermal expansion, (i) Single socketed pipes.</t>
  </si>
  <si>
    <t>12.41.2</t>
  </si>
  <si>
    <t>110 mm diameter</t>
  </si>
  <si>
    <t>12.42</t>
  </si>
  <si>
    <t>Providing and fixing on wall face unplasticised - PVC moulded fittings/ accessories
for unplasticised Rigid PVC rain water pipes conforming to IS : 13592 Type A, including
jointing with seal ring conforming to IS : 5382, leaving 10 mm gap for thermal expansion</t>
  </si>
  <si>
    <t>12.42.5.2</t>
  </si>
  <si>
    <t>110 mm bend</t>
  </si>
  <si>
    <t>12.42.6.2</t>
  </si>
  <si>
    <t>110 mm Shoe</t>
  </si>
  <si>
    <t>12.43</t>
  </si>
  <si>
    <t>Providing and fixing unplasticised -PVC pipe clips of approved design to unplasticised- PVC rain water pipes by means of 50x50x50 mm hard wood plugs, screwed with M.S. screws of required length, including cutting brick work and fixing in cement mortar 1:4 (1 cement : 4 coarse sand) and making good the wall etc. complete.</t>
  </si>
  <si>
    <t>12.43.2</t>
  </si>
  <si>
    <t>110 MM PVC CLIPS</t>
  </si>
  <si>
    <t>Providing and fixing to the inlet mouth of rain water pipe cast iron grating 15 cm diameter and weighing not less than 440 grams.</t>
  </si>
  <si>
    <t>6mm cement plaster to ceiling of mix1:3 (1 Cement:3 Fine sand)</t>
  </si>
  <si>
    <t xml:space="preserve">Rough cast plaster upto 10 m height above ground level with a mixture of sand
and gravel or crushed stone from 6 mm to 10 mm nominal size, dashed over
and including the fresh plaster in two layers, under layer 12 mm cement plaster
1:4 (1 cement : 4 coarse sand) and top layer 10 mm cement plaster 1:3 (1 cement
: 3 fine sand) mixed with 10% finely grounded hydrated lime by volume of cement.
</t>
  </si>
  <si>
    <t>13.19.1</t>
  </si>
  <si>
    <t xml:space="preserve"> Ordinary cement finish using ordinary cement</t>
  </si>
  <si>
    <t>SQM</t>
  </si>
  <si>
    <t>New work (Two or more coats applied @ 1.43 ltr/10 sqm
over and including priming coat of exterior primer applied @ 2.20 kg/10 sqm)</t>
  </si>
  <si>
    <t>13.50</t>
  </si>
  <si>
    <t>Applying priming coat:</t>
  </si>
  <si>
    <t>13.50.3</t>
  </si>
  <si>
    <t>With ready mixed red oxide zinc chromate primer of approved brand and manufacture on steel galvanised iron/steel works</t>
  </si>
  <si>
    <t>13.61</t>
  </si>
  <si>
    <t>Painting with synthetic enamel paint of approved brand and manufacture to give an even shade :</t>
  </si>
  <si>
    <t>13.61.1</t>
  </si>
  <si>
    <t>Two or more coats on new work</t>
  </si>
  <si>
    <t>Demolishing R.C.C. work manually/ by mechanical means including stacking
of steel bars and disposal of unserviceable material within 50 metres lead as
per direction of Engineer - in- charge.</t>
  </si>
  <si>
    <t>CUM</t>
  </si>
  <si>
    <t>Demolishing brick work manually/ by mechanical means including stacking of
serviceable material and disposal of unserviceable material within 50 metres
lead as per direction of Engineer-in-charge.</t>
  </si>
  <si>
    <t>Making plinth protection 50mm thick of cement concrete 1:3:6 (1 cement : 3
coarse sand : 6 graded stone aggregate 20 mm nominal size) over 75mm thick
bed of dry brick ballast 40 mm nominal size, well rammed and consolidated
and grouted with fine sand, including necessary excavation, levelling &amp;
dressing &amp; finishing the top smooth.</t>
  </si>
  <si>
    <t>Centrifugally cast (spun) iron socket &amp; spigot (S&amp;S) pipe as per IS: 3989</t>
  </si>
  <si>
    <t>Centrifugally cast (spun) iron socketed pipe as per IS: 3989</t>
  </si>
  <si>
    <t>Sand cast iron S&amp;S as per IS - 3989</t>
  </si>
  <si>
    <t>Sand cast iron S&amp;S as per IS- 3989</t>
  </si>
  <si>
    <t>Sand cast iron S&amp;S as per IS : 3989</t>
  </si>
  <si>
    <t>17.58</t>
  </si>
  <si>
    <t>Providing lead caulked joints to sand cast iron/centrifugally cast (spun) iron
pipes and fittings of diameter :</t>
  </si>
  <si>
    <t>17.58.1</t>
  </si>
  <si>
    <t>17.58.2</t>
  </si>
  <si>
    <t>Providing and fixing trap of self cleansing design with screwed down
or hinged grating with or without vent arm complete, including cost of
cutting and making good the walls and floors :</t>
  </si>
  <si>
    <t>17.60.2.1</t>
  </si>
  <si>
    <t>17.65</t>
  </si>
  <si>
    <t>Painting sand cast iron/ centrifugally cast (spun) iron soil, waste vent pipes and
fittings with two coats of synthetic enamel paint of any colour such as chocolate
grey, or buff etc. over a coat of primer (of approved quality) for new work :</t>
  </si>
  <si>
    <t>100 mm diameter pipe</t>
  </si>
  <si>
    <t>75 mm diameter pipe</t>
  </si>
  <si>
    <t>SEWERAGE -DRAINAGE,</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</si>
  <si>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t>
  </si>
  <si>
    <t>19.4.3</t>
  </si>
  <si>
    <t>180x150 mm size P type</t>
  </si>
  <si>
    <t>19.4.3.1</t>
  </si>
  <si>
    <t xml:space="preserve">With common burnt clay F.P.S. (non modular)
bricks of class designation 7.5 </t>
  </si>
  <si>
    <t>Constructing brick masonry manhole in cement mortar 1:4 ( 1
cement : 4 coarse sand ) with R.C.C. top slab with 1:1.5:3 mix (1
cement : 1.5 coarse sand (zone-III) : 3 graded stone aggregate 20
mm nominal size), foundation concrete 1:4:8 mix (1 cement : 4
coarse sand (zone-III)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t>
  </si>
  <si>
    <t>19.7.1</t>
  </si>
  <si>
    <t>Inside size 90x80 cm and 45 cm deep including C.I. cover
with frame (light duty) 455x610 mm internal dimensions,
total weight of cover and frame to be not less than 38 kg
(weight of cover 23 kg and weight of frame 15 kg) :</t>
  </si>
  <si>
    <t>19.7.1.1</t>
  </si>
  <si>
    <t xml:space="preserve">21.17 </t>
  </si>
  <si>
    <t xml:space="preserve"> Providing and fixing anodised aluminium grill (anodised transparent or dyed to
required shade according to IS: 1868 with minimum anodic coating of grade AC
15) of approved design/pattern, with approved standard section and fixed to the
existing window frame with C.P. brass/ stainless steel screws @ 200 mm centre to
centre, including cutting the grill to proper opening size for fixing and operation of
handles and fixing approved anodised aluminium standard section around the
opening, all complete as per requirement and direction of Engineer-in-charge. (Only
weight of grill to be measured for payment).</t>
  </si>
  <si>
    <t>Providing at all heights, levels and locations Aluminium profile industrial troughed sheet of Alloy 31500/31000/40800, conforming to
IS 1254, IS 737, IS 2676. The sheet shall be fixed using self drilling/self tapping SS screws of size 5.5x65 mm with EPDM seal complete upto required pitch in horizontal, vertical or curved surfaces i/c cutting to size and shape where required as per specifications, detail drawings
and direction of Engineer-in-Charge. The rate shall be inclusive of all screws, seal, ridge, labour, scaffolding, machinery for fixing and approved sealent where required etc. but excluding the cost of purlins,
rafters and trusses.</t>
  </si>
  <si>
    <t>26.19.2</t>
  </si>
  <si>
    <t>0.91 mm thick, the profile detail width 1044/920 mm,
cover width 1000/875 mm</t>
  </si>
  <si>
    <t>PART - B - NON SCHEDULE ITEMS</t>
  </si>
  <si>
    <t>Providing and filling in foundation, plinth &amp; floors with good quality murrum in layers of 20 mm each including watering , compaction and its transportation by mechanical / manual means with all lead and lifts etc complete.( Compacted volume of murrum shall be measured. )</t>
  </si>
  <si>
    <t>Constructing brick masonary open surface drain with bricks of class designation 75 in cement mortar 1:4 ( 1 cement : 4 fine sand) including earth excavation, 10 cm thick bed concrete 1:5:10 ( 1cement : 5 fine sand : 10 graded stone aggregate 40 mm nominal size) and 25 mm thiick cement concrete 1:2:4 ( 1 cement : 2 coarse sand : 4 graded stone aggregate 12.5 mm nominal size) for filling haunches including 12 mm cement plaster 1:4 ( 1cement : 4 coarse sand) with a floating coat of neat cement  inside the drain , its top and exposed side including disposal of surplus earth complete as per standar design :</t>
  </si>
  <si>
    <t xml:space="preserve">25 cm drain 30 cm average depth </t>
  </si>
  <si>
    <t>3</t>
  </si>
  <si>
    <t>Masonry work with Fly Ash bricks of average compressive strength of  50 Kg/cm2 in foundation and plinth level in cement mortar 1:6 (1 cement :6coarse sand).</t>
  </si>
  <si>
    <t>6</t>
  </si>
  <si>
    <t xml:space="preserve"> Providing &amp; fixing stainless steel jali (grating) with or without hole for waste pipe for floor/Nahani trap instead of SCI/CI grating as per trap item 100 mm dia weight not less than 100 gms. </t>
  </si>
  <si>
    <t>Providing &amp; fixing Hilti bar for rebaring</t>
  </si>
  <si>
    <t>For 12 mm dia</t>
  </si>
  <si>
    <t>For 16 mm dia</t>
  </si>
  <si>
    <t>Providing &amp; fixing of air cushing wooden sports flooring with kiln seasoned imported Canadian/ European Maple Teak wood surface board finished with minimum 21 mm thick, 50 to 110 mm width and in random length in tounge and groove shape. The egdes of the boards will have finger lock groove and the bottom side with air pass groove.The under frame made of commercial quality Fir/Spruce/Pine wood runners of minimum 70 mm x 45 mm size treated with anti termite solution and fixed on bottom side with 18 mm thick EPDM air cushioning pads by nails through the two wings @ min. 350 mm centre to centre.A vapour barrier of shall be placed on the existing floor before laying the under floor frame. The runners having air shall cushioning pads shall be placed on the vapour barrier in perfect level @ 350 c/c on one direction. An expansion gap if necessary shall be provided as per manufacture specification.After fixing of the floor will be machine sanded in uniform level and finished with imported non skid DIN certified Polyurethane lacquer. Rate is inclusive of all materials, labour, T&amp;P, installation, transportation, taxes, 5 years warranty etc complete. Nothing extra shall be paid on this account. The make of flooring will be "Sundek" or of equivalent reputated make.(Note: Game line marking with Synthetic enamel paint of badminton court in suitable colour is included in this item, towards which no extra payment shall be done). Rest of the area of multi-purpose hall shall be laid with anti-skid vitrified tile.</t>
  </si>
  <si>
    <t>Supply, installation, testing and commissioning of wiring accessories of approved ISI/CE certified make modular range such as modular switches, switch socket outlets, power sockets,  etc. for the following with suitable mounting plates &amp; boxes (modular range) in the required configuration as per the specification, interior layout, drawing, site condition and as per direction of engg-in-charge</t>
  </si>
  <si>
    <t>DP SDB (SUB DISTRIBUTION BOARD) with 2 Pole, 40 Amp Isolator as incomer-1 no., associated kits; and  outgoings suitable for accommodating the following of 6A,10A &amp; 20A, 1 pole MCBs, 10 KA short circuit rating capacity which is to be installed as per the direction of engg-in-charge. In the outgoing circuit in the phase segregated design with all accessories like bus bars, lugs, leads,FLUSH MOUNTED with double door complete, suitable size cable entry space for incoming / outgoing cables, CONCEALED IN WALLS/ erected on suitable angle iron frame of L&amp;T (HAGER) Cat.no HSD16GN (or) other eqvnt. make as required as per technical specification (Note :- Rate for 2 pole, 40 Amp Isolator Incomer is included in the SP SDB above item  &amp; rate for outgoing 1 pole, MCB is extra payable as per item no. G.5)</t>
  </si>
  <si>
    <t>T5 light fitting suitable for 2 x 19W (Min) Energy Efficient LED Tube light</t>
  </si>
  <si>
    <t xml:space="preserve">Supply and Installation of 4500 (Min) Lumen output LED street light fitting, class IP65 or above protection along with bracket for single fitting made from 40 mm dia B class G.I. pipe, 1.0 m in length and all required acessories to complete the work. Make should be Philips, Bajaj, CGL, Wipro or equ. as per direction of engg-in-charge.  (note: Respective test certificate and warranty certificate to be submitted)
</t>
  </si>
  <si>
    <t>Supplying and erecting integrated LED Highbay Fitting 100W IP65 &amp; IK08 class having die cast aluminium housing with polycarbonate diffuser with integrated optics, having system lumens output of Min. 15000 Lumens, min. efficacy of 145 lumen/W, CRI&gt;70, CCT upto 6500K, THD&lt;10%, p.f. &gt;0.90, operating range of 140-240V, inbuilt surge protection of 4 kV, Life class of 50,000 Hrs. at L50B50 , including driver complete with 3 Year warranty as per specification</t>
  </si>
  <si>
    <t>Providing and erecting air circulator 600 mm sweep oscillaiting type, wall mounting 1440 RPM without speed regulator, overheat protection unit, totally enclosed, flame proof motor suitable for 230/250 Volts single phase,  50 cycles A.C. supply, core lead wire and with moisture proof treatment to winding and with 'E' class insulation.</t>
  </si>
  <si>
    <t>Supply, erection, testing and commissioning of Fresh air cum Exhaust fan of domestic heavy duty 250 Vac 50 Hz, 300 mm,TRANS AIR, 1400 RPM suitable for continuous duty in crowded kitchen rooms, toilets, lavoratories with double ball bearing with metallic body, blades,wire mesh, fan motor with moisture proof treatment and 'F' class insulation  of approved make Crompton (or) Almonard (or) GEC (or) equivalent make including providing circular hole in brick wall of suitable size and providing necessary metal sheet CAWL to avoid bird entry.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</si>
</sst>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 #,##0.00_);_(* \(#,##0.00\);_(* &quot;-&quot;??_);_(@_)"/>
    <numFmt numFmtId="165" formatCode="_-* #,##0.00_-;\-* #,##0.00_-;_-* &quot;-&quot;??_-;_-@_-"/>
    <numFmt numFmtId="166" formatCode="0.0"/>
    <numFmt numFmtId="167" formatCode="0.000"/>
    <numFmt numFmtId="168" formatCode="#,##0.0"/>
    <numFmt numFmtId="169" formatCode="0.00_)"/>
    <numFmt numFmtId="170" formatCode="_-&quot;£&quot;* #,##0.00_-;\-&quot;£&quot;* #,##0.00_-;_-&quot;£&quot;* &quot;-&quot;??_-;_-@_-"/>
    <numFmt numFmtId="171" formatCode="&quot;\&quot;#,##0.00;[Red]\-&quot;\&quot;#,##0.00"/>
    <numFmt numFmtId="172" formatCode="#,##0.000_);\(#,##0.000\)"/>
    <numFmt numFmtId="173" formatCode="0.0_)"/>
    <numFmt numFmtId="174" formatCode=";;"/>
    <numFmt numFmtId="175" formatCode="&quot; &quot;@"/>
    <numFmt numFmtId="176" formatCode="[$-409]dd\-mmm\-yy;@"/>
    <numFmt numFmtId="177" formatCode="_(* #,##0_);_(* \(#,##0\);_(* &quot;-&quot;??_);_(@_)"/>
    <numFmt numFmtId="178" formatCode="0.000000%"/>
    <numFmt numFmtId="179" formatCode="0.0000000000%"/>
    <numFmt numFmtId="180" formatCode="[$-409]d\-mmm\-yy;@"/>
    <numFmt numFmtId="181" formatCode="0;[Red]0"/>
    <numFmt numFmtId="182" formatCode="00000"/>
    <numFmt numFmtId="183" formatCode="0.00;[Red]0.00"/>
    <numFmt numFmtId="184" formatCode="\ ##\ ##\ ##\ ###"/>
  </numFmts>
  <fonts count="95">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name val="Book Antiqua"/>
      <family val="1"/>
    </font>
    <font>
      <sz val="10"/>
      <name val="Book Antiqua"/>
      <family val="1"/>
    </font>
    <font>
      <sz val="12"/>
      <name val="Arial"/>
      <family val="2"/>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2"/>
      <name val="Arial"/>
      <family val="2"/>
    </font>
    <font>
      <sz val="11"/>
      <name val="Arial"/>
      <family val="2"/>
    </font>
    <font>
      <sz val="11"/>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sz val="11"/>
      <name val="Century Gothic"/>
      <family val="2"/>
    </font>
    <font>
      <b/>
      <sz val="20"/>
      <name val="Book Antiqua"/>
      <family val="1"/>
    </font>
    <font>
      <b/>
      <sz val="10"/>
      <name val="Cambria"/>
      <family val="1"/>
    </font>
    <font>
      <b/>
      <sz val="11"/>
      <name val="Times New Roman"/>
      <family val="1"/>
    </font>
    <font>
      <sz val="12"/>
      <color indexed="10"/>
      <name val="Book Antiqua"/>
      <family val="1"/>
    </font>
    <font>
      <b/>
      <sz val="14"/>
      <name val="Book Antiqua"/>
      <family val="1"/>
    </font>
    <font>
      <b/>
      <sz val="14"/>
      <color indexed="8"/>
      <name val="Book Antiqua"/>
      <family val="1"/>
    </font>
    <font>
      <b/>
      <u/>
      <sz val="14"/>
      <name val="Book Antiqua"/>
      <family val="1"/>
    </font>
    <font>
      <sz val="11"/>
      <color indexed="8"/>
      <name val="Calibri"/>
      <family val="2"/>
      <charset val="1"/>
    </font>
    <font>
      <sz val="11"/>
      <name val="Times New Roman"/>
      <family val="1"/>
    </font>
    <font>
      <b/>
      <sz val="12"/>
      <name val="Times New Roman"/>
      <family val="1"/>
    </font>
    <font>
      <b/>
      <sz val="18"/>
      <name val="Book Antiqua"/>
      <family val="1"/>
    </font>
    <font>
      <b/>
      <sz val="14"/>
      <color indexed="12"/>
      <name val="Book Antiqua"/>
      <family val="1"/>
    </font>
    <font>
      <sz val="11.5"/>
      <name val="Book Antiqua"/>
      <family val="1"/>
    </font>
    <font>
      <b/>
      <sz val="16"/>
      <name val="Times New Roman"/>
      <family val="1"/>
    </font>
    <font>
      <sz val="20"/>
      <name val="Book Antiqua"/>
      <family val="1"/>
    </font>
    <font>
      <b/>
      <sz val="26"/>
      <name val="Book Antiqua"/>
      <family val="1"/>
    </font>
    <font>
      <b/>
      <sz val="16"/>
      <name val="Book Antiqua"/>
      <family val="1"/>
    </font>
    <font>
      <sz val="16"/>
      <name val="Times New Roman"/>
      <family val="1"/>
    </font>
    <font>
      <sz val="16"/>
      <name val="Book Antiqua"/>
      <family val="1"/>
    </font>
    <font>
      <sz val="11"/>
      <color theme="1"/>
      <name val="Calibri"/>
      <family val="2"/>
      <scheme val="minor"/>
    </font>
    <font>
      <sz val="11"/>
      <color rgb="FF000000"/>
      <name val="Calibri"/>
      <family val="2"/>
      <scheme val="minor"/>
    </font>
    <font>
      <b/>
      <sz val="11"/>
      <color theme="1"/>
      <name val="Calibri"/>
      <family val="2"/>
      <scheme val="minor"/>
    </font>
    <font>
      <sz val="10"/>
      <color theme="0"/>
      <name val="Book Antiqua"/>
      <family val="1"/>
    </font>
    <font>
      <sz val="12"/>
      <color theme="1"/>
      <name val="Times New Roman"/>
      <family val="1"/>
    </font>
    <font>
      <b/>
      <sz val="12"/>
      <color theme="1"/>
      <name val="Times New Roman"/>
      <family val="1"/>
    </font>
    <font>
      <b/>
      <sz val="11"/>
      <color theme="1"/>
      <name val="Book Antiqua"/>
      <family val="1"/>
    </font>
    <font>
      <sz val="11.5"/>
      <color theme="1"/>
      <name val="Book Antiqua"/>
      <family val="1"/>
    </font>
    <font>
      <sz val="11"/>
      <color theme="1"/>
      <name val="Book Antiqua"/>
      <family val="1"/>
    </font>
    <font>
      <sz val="12"/>
      <color theme="1"/>
      <name val="Book Antiqua"/>
      <family val="1"/>
    </font>
    <font>
      <sz val="20"/>
      <color theme="1"/>
      <name val="Book Antiqua"/>
      <family val="1"/>
    </font>
    <font>
      <sz val="16"/>
      <color theme="1"/>
      <name val="Times New Roman"/>
      <family val="1"/>
    </font>
    <font>
      <sz val="16"/>
      <color rgb="FF000000"/>
      <name val="Times New Roman"/>
      <family val="1"/>
    </font>
    <font>
      <sz val="14"/>
      <color theme="1"/>
      <name val="Times New Roman"/>
      <family val="1"/>
    </font>
    <font>
      <b/>
      <sz val="10"/>
      <color rgb="FFFF0000"/>
      <name val="Arial"/>
      <family val="2"/>
    </font>
    <font>
      <b/>
      <sz val="11"/>
      <color rgb="FFFF0000"/>
      <name val="Book Antiqua"/>
      <family val="1"/>
    </font>
    <font>
      <sz val="11.5"/>
      <color rgb="FFFF0000"/>
      <name val="Book Antiqua"/>
      <family val="1"/>
    </font>
    <font>
      <sz val="14"/>
      <color rgb="FFFF0000"/>
      <name val="Times New Roman"/>
      <family val="1"/>
    </font>
    <font>
      <b/>
      <sz val="11"/>
      <color rgb="FFFF0000"/>
      <name val="Calibri"/>
      <family val="2"/>
    </font>
    <font>
      <b/>
      <sz val="14"/>
      <name val="Times New Roman"/>
      <family val="1"/>
    </font>
    <font>
      <b/>
      <sz val="11"/>
      <name val="Calibri"/>
      <family val="2"/>
    </font>
    <font>
      <b/>
      <sz val="10"/>
      <name val="Arial"/>
      <family val="2"/>
    </font>
    <font>
      <sz val="16"/>
      <color rgb="FFFF0000"/>
      <name val="Times New Roman"/>
      <family val="1"/>
    </font>
    <font>
      <b/>
      <sz val="14"/>
      <color rgb="FFFF0000"/>
      <name val="Times New Roman"/>
      <family val="1"/>
    </font>
    <font>
      <sz val="11"/>
      <color theme="1"/>
      <name val="Times New Roman"/>
      <family val="1"/>
    </font>
    <font>
      <sz val="11"/>
      <color rgb="FFFF0000"/>
      <name val="Times New Roman"/>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indexed="12"/>
        <bgColor indexed="64"/>
      </patternFill>
    </fill>
    <fill>
      <patternFill patternType="solid">
        <fgColor indexed="43"/>
        <bgColor indexed="64"/>
      </patternFill>
    </fill>
    <fill>
      <patternFill patternType="solid">
        <fgColor indexed="45"/>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s>
  <borders count="3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thin">
        <color indexed="64"/>
      </bottom>
      <diagonal/>
    </border>
    <border>
      <left/>
      <right/>
      <top/>
      <bottom style="hair">
        <color indexed="64"/>
      </bottom>
      <diagonal/>
    </border>
  </borders>
  <cellStyleXfs count="48">
    <xf numFmtId="0" fontId="0" fillId="0" borderId="0"/>
    <xf numFmtId="9" fontId="6" fillId="0" borderId="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33" fillId="0" borderId="0" applyFont="0" applyFill="0" applyBorder="0" applyAlignment="0" applyProtection="0"/>
    <xf numFmtId="165" fontId="69" fillId="0" borderId="0" applyFont="0" applyFill="0" applyBorder="0" applyAlignment="0" applyProtection="0"/>
    <xf numFmtId="0" fontId="57" fillId="0" borderId="0"/>
    <xf numFmtId="168"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1" fillId="0" borderId="0"/>
    <xf numFmtId="0" fontId="33" fillId="0" borderId="0"/>
    <xf numFmtId="0" fontId="33" fillId="0" borderId="0"/>
    <xf numFmtId="0" fontId="33" fillId="0" borderId="0"/>
    <xf numFmtId="0" fontId="33" fillId="0" borderId="0"/>
    <xf numFmtId="0" fontId="69" fillId="0" borderId="0"/>
    <xf numFmtId="0" fontId="33" fillId="0" borderId="0"/>
    <xf numFmtId="0" fontId="33" fillId="0" borderId="0"/>
    <xf numFmtId="0" fontId="70" fillId="0" borderId="0"/>
    <xf numFmtId="0" fontId="31" fillId="0" borderId="0"/>
    <xf numFmtId="0" fontId="15" fillId="0" borderId="0"/>
    <xf numFmtId="0" fontId="31" fillId="0" borderId="0"/>
    <xf numFmtId="0" fontId="15"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5" fillId="0" borderId="0"/>
    <xf numFmtId="0" fontId="15" fillId="0" borderId="0"/>
    <xf numFmtId="0" fontId="1" fillId="0" borderId="0"/>
    <xf numFmtId="0" fontId="1" fillId="0" borderId="0" applyNumberFormat="0" applyFont="0" applyFill="0" applyBorder="0" applyAlignment="0" applyProtection="0">
      <alignment vertical="top"/>
    </xf>
    <xf numFmtId="9" fontId="1"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678">
    <xf numFmtId="0" fontId="0" fillId="0" borderId="0" xfId="0"/>
    <xf numFmtId="0" fontId="15" fillId="0" borderId="0" xfId="0" applyFont="1" applyAlignment="1">
      <alignment vertical="center"/>
    </xf>
    <xf numFmtId="0" fontId="15" fillId="0" borderId="0" xfId="0" applyFont="1" applyAlignment="1">
      <alignment horizontal="left" vertical="center"/>
    </xf>
    <xf numFmtId="0" fontId="15" fillId="0" borderId="0" xfId="0" applyFont="1" applyAlignment="1">
      <alignment horizontal="center" vertical="center"/>
    </xf>
    <xf numFmtId="0" fontId="14" fillId="0" borderId="4" xfId="0" applyFont="1" applyBorder="1" applyAlignment="1">
      <alignment vertical="center"/>
    </xf>
    <xf numFmtId="0" fontId="14" fillId="0" borderId="4" xfId="0" applyFont="1" applyBorder="1" applyAlignment="1">
      <alignment horizontal="right" vertical="center"/>
    </xf>
    <xf numFmtId="0" fontId="15" fillId="0" borderId="0" xfId="0" applyFont="1" applyAlignment="1">
      <alignment horizontal="justify" vertical="center"/>
    </xf>
    <xf numFmtId="0" fontId="17" fillId="0" borderId="0" xfId="39" applyFont="1" applyAlignment="1" applyProtection="1">
      <alignment vertical="center"/>
      <protection hidden="1"/>
    </xf>
    <xf numFmtId="0" fontId="3" fillId="0" borderId="0" xfId="39" applyFont="1" applyAlignment="1" applyProtection="1">
      <alignment vertical="center"/>
      <protection hidden="1"/>
    </xf>
    <xf numFmtId="0" fontId="18" fillId="0" borderId="0" xfId="39" applyFont="1" applyAlignment="1" applyProtection="1">
      <alignment vertical="center"/>
      <protection hidden="1"/>
    </xf>
    <xf numFmtId="0" fontId="18" fillId="0" borderId="0" xfId="39" applyFont="1" applyProtection="1">
      <protection hidden="1"/>
    </xf>
    <xf numFmtId="0" fontId="1" fillId="0" borderId="0" xfId="39" applyProtection="1">
      <protection hidden="1"/>
    </xf>
    <xf numFmtId="0" fontId="4" fillId="0" borderId="0" xfId="39" applyFont="1" applyAlignment="1" applyProtection="1">
      <alignment vertical="center"/>
      <protection hidden="1"/>
    </xf>
    <xf numFmtId="0" fontId="4" fillId="0" borderId="5" xfId="39" applyFont="1" applyBorder="1" applyAlignment="1" applyProtection="1">
      <alignment vertical="center"/>
      <protection hidden="1"/>
    </xf>
    <xf numFmtId="0" fontId="4" fillId="0" borderId="6" xfId="39" applyFont="1" applyBorder="1" applyAlignment="1" applyProtection="1">
      <alignment vertical="center"/>
      <protection hidden="1"/>
    </xf>
    <xf numFmtId="0" fontId="1" fillId="0" borderId="0" xfId="39"/>
    <xf numFmtId="0" fontId="4" fillId="0" borderId="7" xfId="39" applyFont="1" applyBorder="1" applyAlignment="1" applyProtection="1">
      <alignment vertical="center"/>
      <protection hidden="1"/>
    </xf>
    <xf numFmtId="0" fontId="21" fillId="0" borderId="6" xfId="39" applyFont="1" applyBorder="1" applyAlignment="1" applyProtection="1">
      <alignment vertical="center"/>
      <protection hidden="1"/>
    </xf>
    <xf numFmtId="0" fontId="1" fillId="0" borderId="0" xfId="39" applyAlignment="1" applyProtection="1">
      <alignment vertical="center"/>
      <protection hidden="1"/>
    </xf>
    <xf numFmtId="0" fontId="17" fillId="0" borderId="6" xfId="39" applyFont="1" applyBorder="1" applyAlignment="1" applyProtection="1">
      <alignment vertical="center"/>
      <protection hidden="1"/>
    </xf>
    <xf numFmtId="0" fontId="23" fillId="0" borderId="5" xfId="39" applyFont="1" applyBorder="1" applyAlignment="1" applyProtection="1">
      <alignment vertical="center"/>
      <protection hidden="1"/>
    </xf>
    <xf numFmtId="0" fontId="23" fillId="0" borderId="0" xfId="39" applyFont="1" applyAlignment="1" applyProtection="1">
      <alignment vertical="center"/>
      <protection hidden="1"/>
    </xf>
    <xf numFmtId="0" fontId="17" fillId="0" borderId="7" xfId="39" applyFont="1" applyBorder="1" applyAlignment="1" applyProtection="1">
      <alignment vertical="center"/>
      <protection hidden="1"/>
    </xf>
    <xf numFmtId="0" fontId="4" fillId="0" borderId="8" xfId="39" applyFont="1" applyBorder="1" applyAlignment="1" applyProtection="1">
      <alignment vertical="center"/>
      <protection hidden="1"/>
    </xf>
    <xf numFmtId="0" fontId="14" fillId="0" borderId="0" xfId="40" applyFont="1" applyAlignment="1" applyProtection="1">
      <alignment vertical="center"/>
      <protection hidden="1"/>
    </xf>
    <xf numFmtId="0" fontId="15" fillId="0" borderId="0" xfId="40" applyAlignment="1" applyProtection="1">
      <alignment vertical="center"/>
      <protection hidden="1"/>
    </xf>
    <xf numFmtId="0" fontId="14" fillId="0" borderId="0" xfId="40" applyFont="1" applyAlignment="1" applyProtection="1">
      <alignment vertical="top"/>
      <protection hidden="1"/>
    </xf>
    <xf numFmtId="0" fontId="15" fillId="0" borderId="0" xfId="0" applyFont="1" applyAlignment="1" applyProtection="1">
      <alignment vertical="center"/>
      <protection hidden="1"/>
    </xf>
    <xf numFmtId="0" fontId="14" fillId="0" borderId="0" xfId="0" applyFont="1" applyAlignment="1">
      <alignment horizontal="justify" vertical="center"/>
    </xf>
    <xf numFmtId="0" fontId="14" fillId="0" borderId="0" xfId="0" applyFont="1" applyAlignment="1">
      <alignment horizontal="right" vertical="center"/>
    </xf>
    <xf numFmtId="0" fontId="15" fillId="0" borderId="0" xfId="0" applyFont="1" applyAlignment="1">
      <alignment horizontal="right" vertical="center"/>
    </xf>
    <xf numFmtId="0" fontId="4" fillId="0" borderId="0" xfId="39" applyFont="1" applyAlignment="1" applyProtection="1">
      <alignment vertical="top"/>
      <protection hidden="1"/>
    </xf>
    <xf numFmtId="0" fontId="14" fillId="0" borderId="0" xfId="39" applyFont="1" applyAlignment="1" applyProtection="1">
      <alignment vertical="center"/>
      <protection hidden="1"/>
    </xf>
    <xf numFmtId="0" fontId="15" fillId="0" borderId="0" xfId="39" applyFont="1" applyAlignment="1" applyProtection="1">
      <alignment vertical="center"/>
      <protection hidden="1"/>
    </xf>
    <xf numFmtId="0" fontId="14" fillId="0" borderId="0" xfId="42" applyFont="1" applyAlignment="1" applyProtection="1">
      <alignment vertical="top"/>
      <protection hidden="1"/>
    </xf>
    <xf numFmtId="0" fontId="15" fillId="0" borderId="0" xfId="39" applyFont="1" applyAlignment="1" applyProtection="1">
      <alignment vertical="top"/>
      <protection hidden="1"/>
    </xf>
    <xf numFmtId="0" fontId="15" fillId="0" borderId="0" xfId="39" applyFont="1" applyAlignment="1" applyProtection="1">
      <alignment horizontal="right" vertical="center"/>
      <protection hidden="1"/>
    </xf>
    <xf numFmtId="0" fontId="5" fillId="0" borderId="0" xfId="39" applyFont="1" applyAlignment="1" applyProtection="1">
      <alignment horizontal="center" vertical="top"/>
      <protection hidden="1"/>
    </xf>
    <xf numFmtId="0" fontId="14" fillId="0" borderId="4" xfId="39" applyFont="1" applyBorder="1" applyAlignment="1" applyProtection="1">
      <alignment vertical="top"/>
      <protection hidden="1"/>
    </xf>
    <xf numFmtId="0" fontId="14" fillId="0" borderId="9" xfId="39" applyFont="1" applyBorder="1" applyAlignment="1" applyProtection="1">
      <alignment horizontal="justify" vertical="top" wrapText="1"/>
      <protection hidden="1"/>
    </xf>
    <xf numFmtId="0" fontId="14" fillId="0" borderId="9" xfId="39" applyFont="1" applyBorder="1" applyAlignment="1" applyProtection="1">
      <alignment horizontal="right" vertical="center" wrapText="1" indent="5"/>
      <protection hidden="1"/>
    </xf>
    <xf numFmtId="0" fontId="15" fillId="0" borderId="10" xfId="39" applyFont="1" applyBorder="1" applyAlignment="1" applyProtection="1">
      <alignment horizontal="center" vertical="center"/>
      <protection hidden="1"/>
    </xf>
    <xf numFmtId="0" fontId="15" fillId="0" borderId="0" xfId="39" applyFont="1" applyAlignment="1" applyProtection="1">
      <alignment horizontal="left" vertical="center"/>
      <protection hidden="1"/>
    </xf>
    <xf numFmtId="0" fontId="4" fillId="0" borderId="0" xfId="39" applyFont="1" applyAlignment="1" applyProtection="1">
      <alignment horizontal="right"/>
      <protection hidden="1"/>
    </xf>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5" fillId="0" borderId="0" xfId="0" applyFont="1" applyAlignment="1" applyProtection="1">
      <alignment horizontal="left" vertical="center" indent="1"/>
      <protection hidden="1"/>
    </xf>
    <xf numFmtId="0" fontId="15" fillId="0" borderId="0" xfId="39"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5" fillId="0" borderId="0" xfId="40" applyAlignment="1" applyProtection="1">
      <alignment horizontal="left" vertical="center"/>
      <protection hidden="1"/>
    </xf>
    <xf numFmtId="4" fontId="14" fillId="0" borderId="9" xfId="39" applyNumberFormat="1" applyFont="1" applyBorder="1" applyAlignment="1" applyProtection="1">
      <alignment vertical="center"/>
      <protection hidden="1"/>
    </xf>
    <xf numFmtId="0" fontId="15" fillId="0" borderId="0" xfId="39" applyFont="1" applyAlignment="1" applyProtection="1">
      <alignment horizontal="center" vertical="center"/>
      <protection hidden="1"/>
    </xf>
    <xf numFmtId="0" fontId="14" fillId="0" borderId="0" xfId="39" applyFont="1" applyAlignment="1" applyProtection="1">
      <alignment horizontal="left" vertical="center" wrapText="1"/>
      <protection hidden="1"/>
    </xf>
    <xf numFmtId="0" fontId="14" fillId="0" borderId="0" xfId="39" applyFont="1" applyAlignment="1" applyProtection="1">
      <alignment horizontal="right" vertical="center" wrapText="1"/>
      <protection hidden="1"/>
    </xf>
    <xf numFmtId="0" fontId="0" fillId="0" borderId="0" xfId="0" applyProtection="1">
      <protection hidden="1"/>
    </xf>
    <xf numFmtId="0" fontId="14" fillId="0" borderId="4" xfId="0" applyFont="1" applyBorder="1" applyAlignment="1" applyProtection="1">
      <alignment horizontal="left" vertical="center"/>
      <protection hidden="1"/>
    </xf>
    <xf numFmtId="0" fontId="14" fillId="0" borderId="4" xfId="0" applyFont="1" applyBorder="1" applyAlignment="1" applyProtection="1">
      <alignment horizontal="justify" vertical="center"/>
      <protection hidden="1"/>
    </xf>
    <xf numFmtId="0" fontId="14" fillId="0" borderId="4" xfId="0" applyFont="1" applyBorder="1" applyAlignment="1" applyProtection="1">
      <alignment horizontal="center" vertical="center"/>
      <protection hidden="1"/>
    </xf>
    <xf numFmtId="0" fontId="14" fillId="0" borderId="4" xfId="0" applyFont="1" applyBorder="1" applyAlignment="1" applyProtection="1">
      <alignment vertical="center"/>
      <protection hidden="1"/>
    </xf>
    <xf numFmtId="0" fontId="14" fillId="0" borderId="4" xfId="0" applyFont="1" applyBorder="1" applyAlignment="1" applyProtection="1">
      <alignment horizontal="right" vertical="center"/>
      <protection hidden="1"/>
    </xf>
    <xf numFmtId="0" fontId="1" fillId="0" borderId="0" xfId="38" applyNumberFormat="1" applyFont="1" applyFill="1" applyBorder="1" applyAlignment="1" applyProtection="1">
      <alignment vertical="top"/>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5" fillId="0" borderId="0" xfId="36" applyNumberFormat="1" applyFill="1" applyBorder="1" applyAlignment="1" applyProtection="1">
      <alignment vertical="center"/>
      <protection hidden="1"/>
    </xf>
    <xf numFmtId="0" fontId="15" fillId="0" borderId="0" xfId="36" applyNumberFormat="1" applyFill="1" applyBorder="1" applyAlignment="1" applyProtection="1">
      <alignment vertical="center" wrapText="1"/>
      <protection hidden="1"/>
    </xf>
    <xf numFmtId="0" fontId="14" fillId="0" borderId="0" xfId="0" applyFont="1" applyAlignment="1" applyProtection="1">
      <alignment horizontal="justify" vertical="center"/>
      <protection hidden="1"/>
    </xf>
    <xf numFmtId="0" fontId="14" fillId="0" borderId="0" xfId="0" applyFont="1" applyAlignment="1" applyProtection="1">
      <alignment horizontal="right" vertical="center"/>
      <protection hidden="1"/>
    </xf>
    <xf numFmtId="0" fontId="15" fillId="0" borderId="0" xfId="0" applyFont="1" applyAlignment="1" applyProtection="1">
      <alignment horizontal="right" vertical="center"/>
      <protection hidden="1"/>
    </xf>
    <xf numFmtId="0" fontId="14" fillId="0" borderId="0" xfId="0" applyFont="1" applyAlignment="1">
      <alignment horizontal="left" vertical="center" indent="1"/>
    </xf>
    <xf numFmtId="0" fontId="14" fillId="0" borderId="4" xfId="33" applyFont="1" applyBorder="1" applyAlignment="1" applyProtection="1">
      <alignment vertical="center"/>
      <protection hidden="1"/>
    </xf>
    <xf numFmtId="0" fontId="15" fillId="0" borderId="4" xfId="33" applyFont="1" applyBorder="1" applyAlignment="1" applyProtection="1">
      <alignment vertical="center"/>
      <protection hidden="1"/>
    </xf>
    <xf numFmtId="0" fontId="31" fillId="0" borderId="0" xfId="33" applyAlignment="1" applyProtection="1">
      <alignment vertical="center"/>
      <protection hidden="1"/>
    </xf>
    <xf numFmtId="0" fontId="31" fillId="0" borderId="0" xfId="33" applyProtection="1">
      <protection hidden="1"/>
    </xf>
    <xf numFmtId="0" fontId="14" fillId="0" borderId="0" xfId="33" applyFont="1" applyAlignment="1" applyProtection="1">
      <alignment horizontal="center" vertical="center"/>
      <protection hidden="1"/>
    </xf>
    <xf numFmtId="0" fontId="15" fillId="0" borderId="0" xfId="33" applyFont="1" applyAlignment="1" applyProtection="1">
      <alignment vertical="center"/>
      <protection hidden="1"/>
    </xf>
    <xf numFmtId="0" fontId="14" fillId="0" borderId="0" xfId="34" applyFont="1" applyAlignment="1" applyProtection="1">
      <alignment horizontal="left" vertical="center"/>
      <protection hidden="1"/>
    </xf>
    <xf numFmtId="0" fontId="15" fillId="0" borderId="0" xfId="41" applyAlignment="1" applyProtection="1">
      <alignment horizontal="left" vertical="center"/>
      <protection hidden="1"/>
    </xf>
    <xf numFmtId="0" fontId="15" fillId="0" borderId="0" xfId="33" applyFont="1" applyAlignment="1" applyProtection="1">
      <alignment horizontal="left" vertical="center"/>
      <protection hidden="1"/>
    </xf>
    <xf numFmtId="0" fontId="15" fillId="0" borderId="0" xfId="33" applyFont="1" applyAlignment="1" applyProtection="1">
      <alignment horizontal="justify" vertical="center"/>
      <protection hidden="1"/>
    </xf>
    <xf numFmtId="0" fontId="14" fillId="0" borderId="0" xfId="33" applyFont="1" applyAlignment="1" applyProtection="1">
      <alignment horizontal="right" vertical="center"/>
      <protection hidden="1"/>
    </xf>
    <xf numFmtId="0" fontId="14" fillId="0" borderId="4" xfId="33" applyFont="1" applyBorder="1" applyAlignment="1" applyProtection="1">
      <alignment horizontal="right" vertical="center"/>
      <protection hidden="1"/>
    </xf>
    <xf numFmtId="176" fontId="15" fillId="0" borderId="0" xfId="33" applyNumberFormat="1" applyFont="1" applyAlignment="1" applyProtection="1">
      <alignment horizontal="left" vertical="center"/>
      <protection hidden="1"/>
    </xf>
    <xf numFmtId="0" fontId="15" fillId="0" borderId="0" xfId="33" applyFont="1" applyAlignment="1" applyProtection="1">
      <alignment vertical="top"/>
      <protection hidden="1"/>
    </xf>
    <xf numFmtId="0" fontId="15" fillId="0" borderId="0" xfId="0" applyFont="1" applyAlignment="1" applyProtection="1">
      <alignment horizontal="center" vertical="center" wrapText="1"/>
      <protection hidden="1"/>
    </xf>
    <xf numFmtId="166" fontId="15" fillId="0" borderId="0" xfId="0" applyNumberFormat="1" applyFont="1" applyAlignment="1" applyProtection="1">
      <alignment horizontal="center" vertical="center"/>
      <protection hidden="1"/>
    </xf>
    <xf numFmtId="176" fontId="14" fillId="0" borderId="0" xfId="0" applyNumberFormat="1" applyFont="1" applyAlignment="1">
      <alignment horizontal="left" vertical="center" indent="1"/>
    </xf>
    <xf numFmtId="176" fontId="14" fillId="0" borderId="0" xfId="33" applyNumberFormat="1" applyFont="1" applyAlignment="1" applyProtection="1">
      <alignment vertical="center"/>
      <protection hidden="1"/>
    </xf>
    <xf numFmtId="0" fontId="14" fillId="0" borderId="0" xfId="33" applyFont="1" applyAlignment="1" applyProtection="1">
      <alignment horizontal="left" vertical="center" indent="1"/>
      <protection hidden="1"/>
    </xf>
    <xf numFmtId="0" fontId="15" fillId="0" borderId="0" xfId="33" applyFont="1" applyAlignment="1" applyProtection="1">
      <alignment horizontal="left" vertical="center" indent="1"/>
      <protection hidden="1"/>
    </xf>
    <xf numFmtId="166" fontId="4" fillId="0" borderId="0" xfId="33" applyNumberFormat="1" applyFont="1" applyAlignment="1" applyProtection="1">
      <alignment horizontal="center" vertical="top"/>
      <protection hidden="1"/>
    </xf>
    <xf numFmtId="166" fontId="4" fillId="0" borderId="0" xfId="33" applyNumberFormat="1" applyFont="1" applyAlignment="1" applyProtection="1">
      <alignment horizontal="center" vertical="center"/>
      <protection hidden="1"/>
    </xf>
    <xf numFmtId="0" fontId="4" fillId="0" borderId="0" xfId="33" applyFont="1" applyAlignment="1" applyProtection="1">
      <alignment horizontal="center" vertical="top"/>
      <protection hidden="1"/>
    </xf>
    <xf numFmtId="0" fontId="4" fillId="0" borderId="0" xfId="33" applyFont="1" applyAlignment="1" applyProtection="1">
      <alignment horizontal="left" vertical="center"/>
      <protection hidden="1"/>
    </xf>
    <xf numFmtId="0" fontId="15" fillId="0" borderId="0" xfId="0" applyFont="1" applyAlignment="1" applyProtection="1">
      <alignment horizontal="left" vertical="center" indent="2"/>
      <protection hidden="1"/>
    </xf>
    <xf numFmtId="0" fontId="14" fillId="0" borderId="0" xfId="0" applyFont="1" applyAlignment="1" applyProtection="1">
      <alignment horizontal="left" vertical="center"/>
      <protection hidden="1"/>
    </xf>
    <xf numFmtId="176" fontId="14" fillId="0" borderId="0" xfId="0" applyNumberFormat="1" applyFont="1" applyAlignment="1" applyProtection="1">
      <alignment horizontal="left" vertical="center" indent="1"/>
      <protection hidden="1"/>
    </xf>
    <xf numFmtId="0" fontId="15" fillId="0" borderId="0" xfId="0" applyFont="1" applyAlignment="1" applyProtection="1">
      <alignment vertical="center"/>
      <protection locked="0"/>
    </xf>
    <xf numFmtId="0" fontId="15" fillId="0" borderId="11" xfId="0" applyFont="1" applyBorder="1" applyAlignment="1" applyProtection="1">
      <alignment horizontal="left" vertical="center"/>
      <protection hidden="1"/>
    </xf>
    <xf numFmtId="0" fontId="14" fillId="0" borderId="0" xfId="33" applyFont="1" applyAlignment="1" applyProtection="1">
      <alignment horizontal="left" vertical="center" indent="2"/>
      <protection hidden="1"/>
    </xf>
    <xf numFmtId="0" fontId="34" fillId="0" borderId="0" xfId="38" applyNumberFormat="1" applyFont="1" applyFill="1" applyBorder="1" applyAlignment="1" applyProtection="1">
      <alignment horizontal="center" vertical="top"/>
      <protection hidden="1"/>
    </xf>
    <xf numFmtId="0" fontId="14" fillId="0" borderId="0" xfId="0" applyFont="1" applyAlignment="1" applyProtection="1">
      <alignment horizontal="center" vertical="center"/>
      <protection hidden="1"/>
    </xf>
    <xf numFmtId="0" fontId="14" fillId="0" borderId="0" xfId="38" applyFont="1" applyAlignment="1" applyProtection="1">
      <alignment horizontal="center" vertical="center" wrapText="1"/>
      <protection hidden="1"/>
    </xf>
    <xf numFmtId="0" fontId="35" fillId="0" borderId="0" xfId="38" applyNumberFormat="1" applyFont="1" applyFill="1" applyBorder="1" applyAlignment="1" applyProtection="1">
      <alignment vertical="top"/>
      <protection hidden="1"/>
    </xf>
    <xf numFmtId="0" fontId="15" fillId="0" borderId="0" xfId="38" applyNumberFormat="1" applyFont="1" applyFill="1" applyBorder="1" applyAlignment="1" applyProtection="1">
      <alignment vertical="center" wrapText="1"/>
      <protection hidden="1"/>
    </xf>
    <xf numFmtId="0" fontId="15" fillId="0" borderId="0" xfId="38" applyFont="1" applyAlignment="1" applyProtection="1">
      <alignment vertical="center"/>
      <protection hidden="1"/>
    </xf>
    <xf numFmtId="0" fontId="36" fillId="0" borderId="0" xfId="0" applyFont="1" applyAlignment="1" applyProtection="1">
      <alignment horizontal="left" vertical="center"/>
      <protection hidden="1"/>
    </xf>
    <xf numFmtId="0" fontId="36" fillId="0" borderId="0" xfId="0" applyFont="1" applyAlignment="1" applyProtection="1">
      <alignment horizontal="justify" vertical="center"/>
      <protection hidden="1"/>
    </xf>
    <xf numFmtId="0" fontId="36" fillId="0" borderId="0" xfId="0" applyFont="1" applyAlignment="1" applyProtection="1">
      <alignment horizontal="center" vertical="center"/>
      <protection hidden="1"/>
    </xf>
    <xf numFmtId="0" fontId="36" fillId="0" borderId="0" xfId="0" applyFont="1" applyAlignment="1" applyProtection="1">
      <alignment vertical="center"/>
      <protection hidden="1"/>
    </xf>
    <xf numFmtId="0" fontId="36" fillId="0" borderId="0" xfId="38" applyFont="1" applyAlignment="1" applyProtection="1">
      <alignment vertical="center"/>
      <protection hidden="1"/>
    </xf>
    <xf numFmtId="0" fontId="36" fillId="0" borderId="0" xfId="38" applyNumberFormat="1" applyFont="1" applyFill="1" applyBorder="1" applyAlignment="1" applyProtection="1">
      <alignment vertical="center"/>
      <protection hidden="1"/>
    </xf>
    <xf numFmtId="0" fontId="36" fillId="0" borderId="0" xfId="38" applyFont="1" applyAlignment="1" applyProtection="1">
      <alignment vertical="top"/>
      <protection hidden="1"/>
    </xf>
    <xf numFmtId="0" fontId="15" fillId="0" borderId="0" xfId="38" applyNumberFormat="1" applyFont="1" applyFill="1" applyBorder="1" applyAlignment="1" applyProtection="1">
      <alignment horizontal="left" vertical="center" indent="6"/>
      <protection hidden="1"/>
    </xf>
    <xf numFmtId="0" fontId="15" fillId="0" borderId="12" xfId="38" applyFont="1" applyBorder="1" applyAlignment="1" applyProtection="1">
      <alignment horizontal="center" vertical="top"/>
      <protection hidden="1"/>
    </xf>
    <xf numFmtId="0" fontId="14" fillId="0" borderId="0" xfId="38" applyFont="1" applyBorder="1" applyAlignment="1" applyProtection="1">
      <alignment horizontal="center" vertical="center" wrapText="1"/>
      <protection hidden="1"/>
    </xf>
    <xf numFmtId="0" fontId="15" fillId="0" borderId="0" xfId="38" applyFont="1" applyBorder="1" applyAlignment="1" applyProtection="1">
      <alignment horizontal="justify" vertical="center"/>
      <protection hidden="1"/>
    </xf>
    <xf numFmtId="10" fontId="15" fillId="2" borderId="12" xfId="38" applyNumberFormat="1" applyFont="1" applyFill="1" applyBorder="1" applyAlignment="1" applyProtection="1">
      <alignment horizontal="right" vertical="center"/>
      <protection locked="0"/>
    </xf>
    <xf numFmtId="0" fontId="15" fillId="2" borderId="13" xfId="0" applyFont="1" applyFill="1" applyBorder="1" applyAlignment="1" applyProtection="1">
      <alignment horizontal="left" vertical="center"/>
      <protection locked="0"/>
    </xf>
    <xf numFmtId="0" fontId="31" fillId="0" borderId="0" xfId="35" applyProtection="1">
      <protection hidden="1"/>
    </xf>
    <xf numFmtId="0" fontId="37" fillId="0" borderId="0" xfId="35" applyFont="1" applyAlignment="1" applyProtection="1">
      <alignment vertical="center" wrapText="1"/>
      <protection hidden="1"/>
    </xf>
    <xf numFmtId="0" fontId="37" fillId="0" borderId="0" xfId="35" applyFont="1" applyAlignment="1" applyProtection="1">
      <alignment horizontal="center" vertical="center" wrapText="1"/>
      <protection hidden="1"/>
    </xf>
    <xf numFmtId="0" fontId="14" fillId="0" borderId="0" xfId="35" applyFont="1" applyAlignment="1" applyProtection="1">
      <alignment vertical="center"/>
      <protection hidden="1"/>
    </xf>
    <xf numFmtId="0" fontId="15" fillId="0" borderId="0" xfId="35" applyFont="1" applyAlignment="1" applyProtection="1">
      <alignment vertical="center"/>
      <protection hidden="1"/>
    </xf>
    <xf numFmtId="0" fontId="14" fillId="0" borderId="0" xfId="35" applyFont="1" applyAlignment="1" applyProtection="1">
      <alignment horizontal="center" vertical="center"/>
      <protection hidden="1"/>
    </xf>
    <xf numFmtId="0" fontId="15" fillId="0" borderId="0" xfId="35" applyFont="1" applyAlignment="1" applyProtection="1">
      <alignment horizontal="justify" vertical="center"/>
      <protection hidden="1"/>
    </xf>
    <xf numFmtId="0" fontId="31" fillId="0" borderId="0" xfId="35" applyAlignment="1" applyProtection="1">
      <alignment vertical="center"/>
      <protection hidden="1"/>
    </xf>
    <xf numFmtId="0" fontId="15" fillId="0" borderId="14" xfId="35" applyFont="1" applyBorder="1" applyAlignment="1" applyProtection="1">
      <alignment vertical="center" wrapText="1"/>
      <protection hidden="1"/>
    </xf>
    <xf numFmtId="0" fontId="15" fillId="0" borderId="0" xfId="35" applyFont="1" applyAlignment="1" applyProtection="1">
      <alignment horizontal="center" vertical="center"/>
      <protection hidden="1"/>
    </xf>
    <xf numFmtId="0" fontId="15" fillId="0" borderId="0" xfId="35" applyFont="1" applyProtection="1">
      <protection hidden="1"/>
    </xf>
    <xf numFmtId="0" fontId="15" fillId="0" borderId="0" xfId="35" applyFont="1" applyAlignment="1" applyProtection="1">
      <alignment vertical="center" wrapText="1"/>
      <protection hidden="1"/>
    </xf>
    <xf numFmtId="0" fontId="14" fillId="0" borderId="0" xfId="36" applyNumberFormat="1" applyFont="1" applyFill="1" applyBorder="1" applyAlignment="1" applyProtection="1">
      <alignment horizontal="left" vertical="center"/>
    </xf>
    <xf numFmtId="0" fontId="38" fillId="0" borderId="0" xfId="33" applyFont="1" applyAlignment="1" applyProtection="1">
      <alignment vertical="center"/>
      <protection hidden="1"/>
    </xf>
    <xf numFmtId="0" fontId="39" fillId="0" borderId="15" xfId="39" applyFont="1" applyBorder="1" applyAlignment="1" applyProtection="1">
      <alignment horizontal="center" vertical="center"/>
      <protection hidden="1"/>
    </xf>
    <xf numFmtId="0" fontId="39" fillId="0" borderId="15" xfId="39" applyFont="1" applyBorder="1" applyAlignment="1" applyProtection="1">
      <alignment horizontal="center" vertical="top"/>
      <protection hidden="1"/>
    </xf>
    <xf numFmtId="0" fontId="14" fillId="0" borderId="0" xfId="35" applyFont="1" applyAlignment="1" applyProtection="1">
      <alignment horizontal="left" vertical="center"/>
      <protection hidden="1"/>
    </xf>
    <xf numFmtId="0" fontId="14" fillId="0" borderId="0" xfId="0" applyFont="1" applyAlignment="1" applyProtection="1">
      <alignment horizontal="center" vertical="center" wrapText="1"/>
      <protection hidden="1"/>
    </xf>
    <xf numFmtId="0" fontId="40" fillId="0" borderId="0" xfId="35" applyFont="1" applyAlignment="1" applyProtection="1">
      <alignment vertical="center"/>
      <protection hidden="1"/>
    </xf>
    <xf numFmtId="0" fontId="40" fillId="0" borderId="0" xfId="35" applyFont="1" applyProtection="1">
      <protection hidden="1"/>
    </xf>
    <xf numFmtId="0" fontId="40" fillId="0" borderId="0" xfId="35"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36" applyNumberFormat="1" applyFont="1" applyFill="1" applyBorder="1" applyAlignment="1" applyProtection="1">
      <alignment horizontal="center" vertical="center" wrapText="1"/>
      <protection hidden="1"/>
    </xf>
    <xf numFmtId="0" fontId="30" fillId="0" borderId="0" xfId="0" applyFont="1" applyProtection="1">
      <protection hidden="1"/>
    </xf>
    <xf numFmtId="0" fontId="40" fillId="0" borderId="0" xfId="33" applyFont="1" applyProtection="1">
      <protection hidden="1"/>
    </xf>
    <xf numFmtId="0" fontId="40" fillId="0" borderId="0" xfId="33" applyFont="1" applyAlignment="1" applyProtection="1">
      <alignment horizontal="center" vertical="center"/>
      <protection hidden="1"/>
    </xf>
    <xf numFmtId="0" fontId="40" fillId="0" borderId="0" xfId="33" applyFont="1" applyAlignment="1" applyProtection="1">
      <alignment horizontal="center"/>
      <protection hidden="1"/>
    </xf>
    <xf numFmtId="0" fontId="40" fillId="0" borderId="0" xfId="33" applyFont="1" applyAlignment="1" applyProtection="1">
      <alignment vertical="center"/>
      <protection hidden="1"/>
    </xf>
    <xf numFmtId="0" fontId="44" fillId="0" borderId="0" xfId="35" applyFont="1" applyAlignment="1" applyProtection="1">
      <alignment horizontal="center" vertical="center"/>
      <protection hidden="1"/>
    </xf>
    <xf numFmtId="0" fontId="4" fillId="2" borderId="12" xfId="35" applyFont="1" applyFill="1" applyBorder="1" applyAlignment="1" applyProtection="1">
      <alignment horizontal="left" vertical="center"/>
      <protection locked="0"/>
    </xf>
    <xf numFmtId="0" fontId="30" fillId="0" borderId="0" xfId="0" applyFont="1" applyAlignment="1" applyProtection="1">
      <alignment horizontal="left" vertical="center"/>
      <protection hidden="1"/>
    </xf>
    <xf numFmtId="10" fontId="30" fillId="0" borderId="0" xfId="0" applyNumberFormat="1" applyFont="1" applyAlignment="1" applyProtection="1">
      <alignment horizontal="center" vertical="center"/>
      <protection hidden="1"/>
    </xf>
    <xf numFmtId="0" fontId="26" fillId="0" borderId="0" xfId="36" applyNumberFormat="1" applyFont="1" applyFill="1" applyBorder="1" applyAlignment="1" applyProtection="1">
      <alignment vertical="center"/>
      <protection hidden="1"/>
    </xf>
    <xf numFmtId="0" fontId="26" fillId="0" borderId="0" xfId="36" applyNumberFormat="1" applyFont="1" applyFill="1" applyBorder="1" applyAlignment="1" applyProtection="1">
      <alignment vertical="center" wrapText="1"/>
      <protection hidden="1"/>
    </xf>
    <xf numFmtId="0" fontId="14" fillId="0" borderId="0" xfId="36" applyNumberFormat="1" applyFont="1" applyFill="1" applyBorder="1" applyAlignment="1" applyProtection="1">
      <alignment horizontal="left" vertical="center"/>
      <protection hidden="1"/>
    </xf>
    <xf numFmtId="0" fontId="14" fillId="0" borderId="12" xfId="0" applyFont="1" applyBorder="1" applyAlignment="1" applyProtection="1">
      <alignment horizontal="center" vertical="center" wrapText="1"/>
      <protection hidden="1"/>
    </xf>
    <xf numFmtId="0" fontId="14" fillId="0" borderId="12" xfId="0" applyFont="1" applyBorder="1" applyAlignment="1" applyProtection="1">
      <alignment horizontal="center" vertical="center"/>
      <protection hidden="1"/>
    </xf>
    <xf numFmtId="0" fontId="15" fillId="0" borderId="0" xfId="0" applyFont="1" applyProtection="1">
      <protection hidden="1"/>
    </xf>
    <xf numFmtId="0" fontId="15" fillId="0" borderId="0" xfId="36" applyNumberFormat="1" applyFill="1" applyBorder="1" applyAlignment="1" applyProtection="1">
      <alignment horizontal="center" vertical="center"/>
      <protection hidden="1"/>
    </xf>
    <xf numFmtId="0" fontId="14" fillId="0" borderId="0" xfId="36" applyNumberFormat="1" applyFont="1" applyFill="1" applyBorder="1" applyAlignment="1" applyProtection="1">
      <alignment vertical="center" wrapText="1"/>
      <protection hidden="1"/>
    </xf>
    <xf numFmtId="176" fontId="14" fillId="0" borderId="0" xfId="0" applyNumberFormat="1" applyFont="1" applyAlignment="1" applyProtection="1">
      <alignment horizontal="left" vertical="center"/>
      <protection hidden="1"/>
    </xf>
    <xf numFmtId="0" fontId="27" fillId="0" borderId="0" xfId="0" applyFont="1" applyAlignment="1" applyProtection="1">
      <alignment vertical="center" wrapText="1"/>
      <protection hidden="1"/>
    </xf>
    <xf numFmtId="0" fontId="24" fillId="0" borderId="0" xfId="0" applyFont="1" applyAlignment="1" applyProtection="1">
      <alignment vertical="center"/>
      <protection hidden="1"/>
    </xf>
    <xf numFmtId="0" fontId="26" fillId="0" borderId="0" xfId="36" applyNumberFormat="1" applyFont="1" applyFill="1" applyBorder="1" applyAlignment="1" applyProtection="1">
      <alignment horizontal="center" vertical="center"/>
      <protection hidden="1"/>
    </xf>
    <xf numFmtId="0" fontId="16" fillId="0" borderId="0" xfId="36" applyNumberFormat="1" applyFont="1" applyFill="1" applyBorder="1" applyAlignment="1" applyProtection="1">
      <alignment horizontal="center" vertical="center"/>
      <protection hidden="1"/>
    </xf>
    <xf numFmtId="2" fontId="30" fillId="0" borderId="0" xfId="0" applyNumberFormat="1" applyFont="1" applyAlignment="1" applyProtection="1">
      <alignment vertical="center"/>
      <protection hidden="1"/>
    </xf>
    <xf numFmtId="0" fontId="0" fillId="3" borderId="0" xfId="0" applyFill="1" applyAlignment="1" applyProtection="1">
      <alignment horizontal="center" vertical="center"/>
      <protection hidden="1"/>
    </xf>
    <xf numFmtId="0" fontId="15" fillId="3" borderId="0" xfId="0" applyFont="1" applyFill="1" applyAlignment="1" applyProtection="1">
      <alignment vertical="center"/>
      <protection hidden="1"/>
    </xf>
    <xf numFmtId="0" fontId="0" fillId="3" borderId="0" xfId="0" applyFill="1" applyProtection="1">
      <protection hidden="1"/>
    </xf>
    <xf numFmtId="0" fontId="14" fillId="3" borderId="0" xfId="0" applyFont="1" applyFill="1" applyAlignment="1" applyProtection="1">
      <alignment horizontal="center" vertical="center"/>
      <protection hidden="1"/>
    </xf>
    <xf numFmtId="0" fontId="41" fillId="3" borderId="0" xfId="0" applyFont="1" applyFill="1" applyAlignment="1" applyProtection="1">
      <alignment vertical="center"/>
      <protection hidden="1"/>
    </xf>
    <xf numFmtId="0" fontId="14" fillId="3" borderId="0" xfId="0" applyFont="1" applyFill="1" applyAlignment="1" applyProtection="1">
      <alignment horizontal="center" vertical="top"/>
      <protection hidden="1"/>
    </xf>
    <xf numFmtId="0" fontId="14" fillId="3" borderId="0" xfId="0" applyFont="1" applyFill="1" applyAlignment="1" applyProtection="1">
      <alignment vertical="top"/>
      <protection hidden="1"/>
    </xf>
    <xf numFmtId="0" fontId="14" fillId="3" borderId="0" xfId="0" applyFont="1" applyFill="1" applyAlignment="1" applyProtection="1">
      <alignment vertical="center"/>
      <protection hidden="1"/>
    </xf>
    <xf numFmtId="0" fontId="42" fillId="3" borderId="0" xfId="0" applyFont="1" applyFill="1" applyAlignment="1" applyProtection="1">
      <alignment vertical="center"/>
      <protection hidden="1"/>
    </xf>
    <xf numFmtId="0" fontId="14" fillId="3" borderId="16" xfId="0" applyFont="1" applyFill="1" applyBorder="1" applyAlignment="1" applyProtection="1">
      <alignment vertical="center"/>
      <protection hidden="1"/>
    </xf>
    <xf numFmtId="0" fontId="42" fillId="0" borderId="17" xfId="0" applyFont="1" applyBorder="1" applyAlignment="1" applyProtection="1">
      <alignment horizontal="center" vertical="center"/>
      <protection locked="0"/>
    </xf>
    <xf numFmtId="0" fontId="42" fillId="0" borderId="18" xfId="0" applyFont="1" applyBorder="1" applyAlignment="1" applyProtection="1">
      <alignment vertical="center"/>
      <protection locked="0"/>
    </xf>
    <xf numFmtId="0" fontId="42" fillId="0" borderId="19" xfId="0" applyFont="1" applyBorder="1" applyAlignment="1" applyProtection="1">
      <alignment horizontal="center" vertical="center"/>
      <protection locked="0"/>
    </xf>
    <xf numFmtId="0" fontId="42" fillId="0" borderId="20" xfId="0" applyFont="1" applyBorder="1" applyAlignment="1" applyProtection="1">
      <alignment horizontal="center" vertical="center"/>
      <protection locked="0"/>
    </xf>
    <xf numFmtId="0" fontId="42" fillId="0" borderId="21" xfId="0" applyFont="1" applyBorder="1" applyAlignment="1" applyProtection="1">
      <alignment vertical="center"/>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protection locked="0"/>
    </xf>
    <xf numFmtId="0" fontId="42" fillId="0" borderId="24" xfId="0" applyFont="1" applyBorder="1" applyAlignment="1" applyProtection="1">
      <alignment vertical="center"/>
      <protection locked="0"/>
    </xf>
    <xf numFmtId="0" fontId="42" fillId="0" borderId="25" xfId="0" applyFont="1" applyBorder="1" applyAlignment="1" applyProtection="1">
      <alignment horizontal="center" vertical="center"/>
      <protection locked="0"/>
    </xf>
    <xf numFmtId="0" fontId="45"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top"/>
      <protection hidden="1"/>
    </xf>
    <xf numFmtId="0" fontId="47"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top"/>
      <protection hidden="1"/>
    </xf>
    <xf numFmtId="0" fontId="47" fillId="0" borderId="0" xfId="38" applyNumberFormat="1" applyFont="1" applyFill="1" applyBorder="1" applyAlignment="1" applyProtection="1">
      <alignment vertical="top"/>
      <protection hidden="1"/>
    </xf>
    <xf numFmtId="0" fontId="47" fillId="0" borderId="0" xfId="0" applyFont="1" applyAlignment="1" applyProtection="1">
      <alignment horizontal="justify" vertical="center"/>
      <protection hidden="1"/>
    </xf>
    <xf numFmtId="0" fontId="47" fillId="0" borderId="0" xfId="33" applyFont="1" applyAlignment="1" applyProtection="1">
      <alignment horizontal="left" vertical="center"/>
      <protection hidden="1"/>
    </xf>
    <xf numFmtId="0" fontId="47" fillId="0" borderId="0" xfId="33" applyFont="1" applyAlignment="1" applyProtection="1">
      <alignment vertical="center"/>
      <protection hidden="1"/>
    </xf>
    <xf numFmtId="4" fontId="15" fillId="2" borderId="12" xfId="38" applyNumberFormat="1" applyFont="1" applyFill="1" applyBorder="1" applyAlignment="1" applyProtection="1">
      <alignment horizontal="right" vertical="center"/>
      <protection locked="0"/>
    </xf>
    <xf numFmtId="2" fontId="48" fillId="0" borderId="0" xfId="38" applyNumberFormat="1" applyFont="1" applyFill="1" applyBorder="1" applyAlignment="1" applyProtection="1">
      <alignment vertical="center"/>
      <protection hidden="1"/>
    </xf>
    <xf numFmtId="2" fontId="47" fillId="0" borderId="0" xfId="38" applyNumberFormat="1" applyFont="1" applyFill="1" applyBorder="1" applyAlignment="1" applyProtection="1">
      <alignment vertical="center"/>
      <protection hidden="1"/>
    </xf>
    <xf numFmtId="10" fontId="48" fillId="0" borderId="0" xfId="38" applyNumberFormat="1" applyFont="1" applyFill="1" applyBorder="1" applyAlignment="1" applyProtection="1">
      <alignment vertical="top"/>
      <protection hidden="1"/>
    </xf>
    <xf numFmtId="10" fontId="47" fillId="0" borderId="0" xfId="38" applyNumberFormat="1" applyFont="1" applyFill="1" applyBorder="1" applyAlignment="1" applyProtection="1">
      <alignment vertical="top"/>
      <protection hidden="1"/>
    </xf>
    <xf numFmtId="0" fontId="48" fillId="0" borderId="0" xfId="38" applyNumberFormat="1" applyFont="1" applyFill="1" applyBorder="1" applyAlignment="1" applyProtection="1">
      <alignment vertical="top" wrapText="1"/>
      <protection hidden="1"/>
    </xf>
    <xf numFmtId="0" fontId="0" fillId="0" borderId="26" xfId="35" applyFont="1" applyBorder="1" applyAlignment="1" applyProtection="1">
      <alignment vertical="center" wrapText="1"/>
      <protection hidden="1"/>
    </xf>
    <xf numFmtId="0" fontId="0" fillId="0" borderId="0" xfId="40" applyFont="1" applyAlignment="1" applyProtection="1">
      <alignment horizontal="left" vertical="center" indent="1"/>
      <protection hidden="1"/>
    </xf>
    <xf numFmtId="0" fontId="4" fillId="0" borderId="0" xfId="33" applyFont="1" applyAlignment="1" applyProtection="1">
      <alignment vertical="top"/>
      <protection hidden="1"/>
    </xf>
    <xf numFmtId="0" fontId="0" fillId="0" borderId="0" xfId="33" applyFont="1" applyAlignment="1" applyProtection="1">
      <alignment vertical="top"/>
      <protection hidden="1"/>
    </xf>
    <xf numFmtId="179" fontId="47" fillId="0" borderId="0" xfId="38" applyNumberFormat="1" applyFont="1" applyFill="1" applyBorder="1" applyAlignment="1" applyProtection="1">
      <alignment vertical="top"/>
      <protection hidden="1"/>
    </xf>
    <xf numFmtId="14" fontId="0" fillId="0" borderId="0" xfId="0" applyNumberFormat="1" applyAlignment="1" applyProtection="1">
      <alignment horizontal="lef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0" applyAlignment="1">
      <alignment horizontal="justify" vertical="center"/>
    </xf>
    <xf numFmtId="0" fontId="0" fillId="0" borderId="0" xfId="0" applyAlignment="1">
      <alignment horizontal="center" vertical="center"/>
    </xf>
    <xf numFmtId="0" fontId="33" fillId="0" borderId="0" xfId="38" applyNumberFormat="1" applyFont="1" applyFill="1" applyBorder="1" applyAlignment="1" applyProtection="1">
      <alignment vertical="top"/>
      <protection hidden="1"/>
    </xf>
    <xf numFmtId="0" fontId="17" fillId="0" borderId="0" xfId="33" applyFont="1" applyProtection="1">
      <protection hidden="1"/>
    </xf>
    <xf numFmtId="0" fontId="0" fillId="0" borderId="12" xfId="38" applyFont="1" applyBorder="1" applyAlignment="1" applyProtection="1">
      <alignment horizontal="center" vertical="top" wrapText="1"/>
      <protection hidden="1"/>
    </xf>
    <xf numFmtId="0" fontId="15" fillId="0" borderId="0" xfId="34" applyAlignment="1" applyProtection="1">
      <alignment horizontal="left" vertical="center" indent="1"/>
      <protection hidden="1"/>
    </xf>
    <xf numFmtId="0" fontId="14" fillId="0" borderId="0" xfId="0" applyFont="1" applyAlignment="1" applyProtection="1">
      <alignment vertical="center"/>
      <protection hidden="1"/>
    </xf>
    <xf numFmtId="0" fontId="14" fillId="0" borderId="0" xfId="38" applyNumberFormat="1" applyFont="1" applyFill="1" applyBorder="1" applyAlignment="1" applyProtection="1">
      <alignment horizontal="left" vertical="top"/>
      <protection hidden="1"/>
    </xf>
    <xf numFmtId="0" fontId="14" fillId="0" borderId="0" xfId="33" applyFont="1" applyAlignment="1" applyProtection="1">
      <alignment vertical="center"/>
      <protection hidden="1"/>
    </xf>
    <xf numFmtId="166" fontId="14" fillId="0" borderId="0" xfId="0" applyNumberFormat="1" applyFont="1" applyAlignment="1" applyProtection="1">
      <alignment horizontal="center" vertical="center"/>
      <protection hidden="1"/>
    </xf>
    <xf numFmtId="0" fontId="14" fillId="0" borderId="0" xfId="35" applyFont="1" applyAlignment="1" applyProtection="1">
      <alignment horizontal="center" vertical="center" wrapText="1"/>
      <protection hidden="1"/>
    </xf>
    <xf numFmtId="0" fontId="17" fillId="0" borderId="0" xfId="35" applyFont="1" applyProtection="1">
      <protection hidden="1"/>
    </xf>
    <xf numFmtId="0" fontId="72" fillId="0" borderId="0" xfId="33" applyFont="1" applyProtection="1">
      <protection hidden="1"/>
    </xf>
    <xf numFmtId="0" fontId="15" fillId="0" borderId="12" xfId="39" applyFont="1" applyBorder="1" applyAlignment="1" applyProtection="1">
      <alignment horizontal="center" vertical="center"/>
      <protection hidden="1"/>
    </xf>
    <xf numFmtId="0" fontId="14" fillId="0" borderId="12" xfId="43" applyNumberFormat="1" applyFont="1" applyFill="1" applyBorder="1" applyAlignment="1" applyProtection="1">
      <alignment vertical="center" wrapText="1"/>
      <protection hidden="1"/>
    </xf>
    <xf numFmtId="0" fontId="0" fillId="0" borderId="12" xfId="0" applyBorder="1" applyAlignment="1" applyProtection="1">
      <alignment horizontal="center" vertical="center"/>
      <protection hidden="1"/>
    </xf>
    <xf numFmtId="0" fontId="14" fillId="0" borderId="12" xfId="39" applyFont="1" applyBorder="1" applyAlignment="1" applyProtection="1">
      <alignment horizontal="justify" vertical="top" wrapText="1"/>
      <protection hidden="1"/>
    </xf>
    <xf numFmtId="0" fontId="14" fillId="0" borderId="12" xfId="39" applyFont="1" applyBorder="1" applyAlignment="1" applyProtection="1">
      <alignment horizontal="right" vertical="center" wrapText="1" indent="5"/>
      <protection hidden="1"/>
    </xf>
    <xf numFmtId="175" fontId="14" fillId="0" borderId="12" xfId="39" applyNumberFormat="1" applyFont="1" applyBorder="1" applyAlignment="1" applyProtection="1">
      <alignment horizontal="center" vertical="center"/>
      <protection hidden="1"/>
    </xf>
    <xf numFmtId="4" fontId="14" fillId="0" borderId="12" xfId="39" applyNumberFormat="1" applyFont="1" applyBorder="1" applyAlignment="1" applyProtection="1">
      <alignment vertical="center"/>
      <protection hidden="1"/>
    </xf>
    <xf numFmtId="0" fontId="15" fillId="0" borderId="12" xfId="39" applyFont="1" applyBorder="1" applyAlignment="1" applyProtection="1">
      <alignment vertical="center"/>
      <protection hidden="1"/>
    </xf>
    <xf numFmtId="0" fontId="14" fillId="0" borderId="12" xfId="39" applyFont="1" applyBorder="1" applyAlignment="1" applyProtection="1">
      <alignment horizontal="center" vertical="center"/>
      <protection hidden="1"/>
    </xf>
    <xf numFmtId="0" fontId="69" fillId="0" borderId="0" xfId="29"/>
    <xf numFmtId="165" fontId="69" fillId="0" borderId="0" xfId="17" applyFont="1"/>
    <xf numFmtId="0" fontId="4" fillId="0" borderId="27" xfId="35" applyFont="1" applyBorder="1" applyAlignment="1" applyProtection="1">
      <alignment vertical="center"/>
      <protection hidden="1"/>
    </xf>
    <xf numFmtId="0" fontId="4" fillId="0" borderId="28" xfId="35" applyFont="1" applyBorder="1" applyAlignment="1" applyProtection="1">
      <alignment vertical="center"/>
      <protection hidden="1"/>
    </xf>
    <xf numFmtId="0" fontId="4" fillId="2" borderId="29" xfId="35" applyFont="1" applyFill="1" applyBorder="1" applyAlignment="1" applyProtection="1">
      <alignment vertical="center" wrapText="1"/>
      <protection locked="0"/>
    </xf>
    <xf numFmtId="0" fontId="4" fillId="0" borderId="15"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4" fillId="0" borderId="31" xfId="35" applyFont="1" applyBorder="1" applyAlignment="1" applyProtection="1">
      <alignment vertical="center"/>
      <protection hidden="1"/>
    </xf>
    <xf numFmtId="0" fontId="4" fillId="0" borderId="32" xfId="35" applyFont="1" applyBorder="1" applyAlignment="1" applyProtection="1">
      <alignment vertical="center"/>
      <protection hidden="1"/>
    </xf>
    <xf numFmtId="0" fontId="4" fillId="0" borderId="33" xfId="35" applyFont="1" applyBorder="1" applyAlignment="1" applyProtection="1">
      <alignment vertical="center"/>
      <protection hidden="1"/>
    </xf>
    <xf numFmtId="0" fontId="4" fillId="0" borderId="7" xfId="35" applyFont="1" applyBorder="1" applyAlignment="1" applyProtection="1">
      <alignment vertical="center"/>
      <protection hidden="1"/>
    </xf>
    <xf numFmtId="0" fontId="4" fillId="0" borderId="0" xfId="35" applyFont="1" applyAlignment="1" applyProtection="1">
      <alignment vertical="center"/>
      <protection hidden="1"/>
    </xf>
    <xf numFmtId="0" fontId="4" fillId="0" borderId="0" xfId="35" applyFont="1" applyAlignment="1" applyProtection="1">
      <alignment vertical="center" wrapText="1"/>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4" fillId="0" borderId="0" xfId="35" applyFont="1" applyAlignment="1" applyProtection="1">
      <alignment horizontal="left" vertical="center"/>
      <protection hidden="1"/>
    </xf>
    <xf numFmtId="180" fontId="4" fillId="2" borderId="29" xfId="35" applyNumberFormat="1" applyFont="1" applyFill="1" applyBorder="1" applyAlignment="1" applyProtection="1">
      <alignment vertical="center" wrapText="1"/>
      <protection locked="0"/>
    </xf>
    <xf numFmtId="0" fontId="0" fillId="0" borderId="0" xfId="0" applyAlignment="1" applyProtection="1">
      <alignment horizontal="left" vertical="center"/>
      <protection hidden="1"/>
    </xf>
    <xf numFmtId="179" fontId="48" fillId="0" borderId="0" xfId="38" applyNumberFormat="1" applyFont="1" applyFill="1" applyBorder="1" applyAlignment="1" applyProtection="1">
      <alignment vertical="top"/>
      <protection hidden="1"/>
    </xf>
    <xf numFmtId="0" fontId="17" fillId="0" borderId="0" xfId="33" applyFont="1" applyAlignment="1" applyProtection="1">
      <alignment horizontal="justify"/>
      <protection hidden="1"/>
    </xf>
    <xf numFmtId="0" fontId="17" fillId="0" borderId="0" xfId="33" quotePrefix="1" applyFont="1" applyAlignment="1" applyProtection="1">
      <alignment horizontal="justify"/>
      <protection hidden="1"/>
    </xf>
    <xf numFmtId="4" fontId="21" fillId="0" borderId="0" xfId="33" applyNumberFormat="1" applyFont="1" applyAlignment="1" applyProtection="1">
      <alignment vertical="center"/>
      <protection hidden="1"/>
    </xf>
    <xf numFmtId="0" fontId="21" fillId="0" borderId="0" xfId="33" applyFont="1" applyAlignment="1" applyProtection="1">
      <alignment horizontal="justify" vertical="center"/>
      <protection hidden="1"/>
    </xf>
    <xf numFmtId="0" fontId="17" fillId="0" borderId="0" xfId="33" applyFont="1" applyAlignment="1" applyProtection="1">
      <alignment vertical="center"/>
      <protection hidden="1"/>
    </xf>
    <xf numFmtId="10" fontId="4" fillId="0" borderId="0" xfId="39" applyNumberFormat="1" applyFont="1" applyAlignment="1" applyProtection="1">
      <alignment vertical="top"/>
      <protection hidden="1"/>
    </xf>
    <xf numFmtId="178" fontId="47" fillId="0" borderId="0" xfId="38" applyNumberFormat="1" applyFont="1" applyFill="1" applyBorder="1" applyAlignment="1" applyProtection="1">
      <alignment horizontal="right" vertical="center"/>
      <protection hidden="1"/>
    </xf>
    <xf numFmtId="10" fontId="48" fillId="0" borderId="0" xfId="38" applyNumberFormat="1" applyFont="1" applyFill="1" applyBorder="1" applyAlignment="1" applyProtection="1">
      <alignment horizontal="right" vertical="top"/>
      <protection hidden="1"/>
    </xf>
    <xf numFmtId="0" fontId="51" fillId="0" borderId="0" xfId="38" applyNumberFormat="1" applyFont="1" applyFill="1" applyBorder="1" applyAlignment="1" applyProtection="1">
      <alignment horizontal="right" vertical="top" wrapText="1"/>
      <protection hidden="1"/>
    </xf>
    <xf numFmtId="0" fontId="51" fillId="0" borderId="0" xfId="38" applyNumberFormat="1" applyFont="1" applyFill="1" applyBorder="1" applyAlignment="1" applyProtection="1">
      <alignment vertical="top" wrapText="1"/>
      <protection hidden="1"/>
    </xf>
    <xf numFmtId="10" fontId="15" fillId="9" borderId="12" xfId="44" applyNumberFormat="1" applyFont="1" applyFill="1" applyBorder="1" applyAlignment="1" applyProtection="1">
      <alignment horizontal="center" vertical="center"/>
      <protection locked="0"/>
    </xf>
    <xf numFmtId="0" fontId="52" fillId="0" borderId="12" xfId="0" applyFont="1" applyBorder="1" applyAlignment="1">
      <alignment horizontal="center" vertical="center" wrapText="1"/>
    </xf>
    <xf numFmtId="49" fontId="49" fillId="0" borderId="12" xfId="0" applyNumberFormat="1" applyFont="1" applyBorder="1" applyAlignment="1">
      <alignment horizontal="center" vertical="center" wrapText="1"/>
    </xf>
    <xf numFmtId="0" fontId="14" fillId="0" borderId="10" xfId="39" applyFont="1" applyBorder="1" applyAlignment="1" applyProtection="1">
      <alignment horizontal="center" vertical="center"/>
      <protection hidden="1"/>
    </xf>
    <xf numFmtId="0" fontId="4" fillId="0" borderId="0" xfId="33" applyFont="1" applyAlignment="1" applyProtection="1">
      <alignment horizontal="left" vertical="top"/>
      <protection hidden="1"/>
    </xf>
    <xf numFmtId="0" fontId="0" fillId="0" borderId="0" xfId="0" applyAlignment="1">
      <alignment vertical="top" wrapText="1"/>
    </xf>
    <xf numFmtId="0" fontId="0" fillId="0" borderId="0" xfId="40" applyFont="1" applyAlignment="1" applyProtection="1">
      <alignment horizontal="left" vertical="center"/>
      <protection hidden="1"/>
    </xf>
    <xf numFmtId="0" fontId="15" fillId="0" borderId="0" xfId="34" applyAlignment="1" applyProtection="1">
      <alignment horizontal="left" vertical="center"/>
      <protection hidden="1"/>
    </xf>
    <xf numFmtId="0" fontId="15" fillId="0" borderId="0" xfId="40" applyAlignment="1" applyProtection="1">
      <alignment horizontal="right" vertical="center"/>
      <protection hidden="1"/>
    </xf>
    <xf numFmtId="0" fontId="14" fillId="0" borderId="12" xfId="0" applyFont="1" applyBorder="1" applyAlignment="1" applyProtection="1">
      <alignment horizontal="right" vertical="center" wrapText="1"/>
      <protection hidden="1"/>
    </xf>
    <xf numFmtId="0" fontId="14" fillId="0" borderId="12" xfId="0" applyFont="1" applyBorder="1" applyAlignment="1" applyProtection="1">
      <alignment horizontal="right" vertical="center"/>
      <protection hidden="1"/>
    </xf>
    <xf numFmtId="0" fontId="15" fillId="0" borderId="0" xfId="36" applyNumberFormat="1" applyFill="1" applyBorder="1" applyAlignment="1" applyProtection="1">
      <alignment horizontal="right" vertical="center"/>
      <protection hidden="1"/>
    </xf>
    <xf numFmtId="169" fontId="49" fillId="0" borderId="1" xfId="0" applyNumberFormat="1" applyFont="1" applyBorder="1" applyAlignment="1">
      <alignment horizontal="center" vertical="center" wrapText="1"/>
    </xf>
    <xf numFmtId="0" fontId="26" fillId="0" borderId="0" xfId="0" applyFont="1" applyAlignment="1" applyProtection="1">
      <alignment horizontal="right" vertical="center"/>
      <protection hidden="1"/>
    </xf>
    <xf numFmtId="0" fontId="54" fillId="0" borderId="12" xfId="37" applyNumberFormat="1" applyFont="1" applyFill="1" applyBorder="1" applyAlignment="1" applyProtection="1">
      <alignment horizontal="left" vertical="center" wrapText="1"/>
      <protection hidden="1"/>
    </xf>
    <xf numFmtId="177" fontId="54" fillId="0" borderId="12" xfId="7" applyNumberFormat="1" applyFont="1" applyFill="1" applyBorder="1" applyAlignment="1" applyProtection="1">
      <alignment horizontal="right" vertical="center"/>
      <protection hidden="1"/>
    </xf>
    <xf numFmtId="0" fontId="4" fillId="2" borderId="12" xfId="35" applyFont="1" applyFill="1" applyBorder="1" applyAlignment="1" applyProtection="1">
      <alignment vertical="center" wrapText="1"/>
      <protection locked="0"/>
    </xf>
    <xf numFmtId="0" fontId="0" fillId="0" borderId="0" xfId="40" applyFont="1" applyAlignment="1" applyProtection="1">
      <alignment horizontal="center" vertical="center"/>
      <protection hidden="1"/>
    </xf>
    <xf numFmtId="0" fontId="15" fillId="0" borderId="0" xfId="34" applyAlignment="1" applyProtection="1">
      <alignment horizontal="center" vertical="center"/>
      <protection hidden="1"/>
    </xf>
    <xf numFmtId="0" fontId="15" fillId="0" borderId="0" xfId="40" applyAlignment="1" applyProtection="1">
      <alignment horizontal="center" vertical="center"/>
      <protection hidden="1"/>
    </xf>
    <xf numFmtId="0" fontId="14" fillId="0" borderId="0" xfId="40" applyFont="1" applyAlignment="1" applyProtection="1">
      <alignment horizontal="center" vertical="top"/>
      <protection hidden="1"/>
    </xf>
    <xf numFmtId="0" fontId="14" fillId="0" borderId="0" xfId="40" applyFont="1" applyAlignment="1" applyProtection="1">
      <alignment horizontal="center" vertical="center"/>
      <protection hidden="1"/>
    </xf>
    <xf numFmtId="0" fontId="14" fillId="0" borderId="4" xfId="0" applyFont="1" applyBorder="1" applyAlignment="1" applyProtection="1">
      <alignment horizontal="left" vertical="top"/>
      <protection hidden="1"/>
    </xf>
    <xf numFmtId="0" fontId="15" fillId="0" borderId="0" xfId="0" applyFont="1" applyAlignment="1" applyProtection="1">
      <alignment horizontal="left" vertical="top"/>
      <protection hidden="1"/>
    </xf>
    <xf numFmtId="0" fontId="15" fillId="0" borderId="0" xfId="0" applyFont="1" applyAlignment="1" applyProtection="1">
      <alignment horizontal="center" vertical="top"/>
      <protection hidden="1"/>
    </xf>
    <xf numFmtId="0" fontId="15" fillId="0" borderId="0" xfId="40" applyAlignment="1" applyProtection="1">
      <alignment vertical="top"/>
      <protection hidden="1"/>
    </xf>
    <xf numFmtId="0" fontId="14" fillId="0" borderId="12" xfId="0" applyFont="1" applyBorder="1" applyAlignment="1" applyProtection="1">
      <alignment horizontal="center" vertical="top" wrapText="1"/>
      <protection hidden="1"/>
    </xf>
    <xf numFmtId="0" fontId="14" fillId="0" borderId="12" xfId="0" applyFont="1" applyBorder="1" applyAlignment="1" applyProtection="1">
      <alignment horizontal="center" vertical="top"/>
      <protection hidden="1"/>
    </xf>
    <xf numFmtId="49" fontId="49" fillId="0" borderId="12" xfId="0" applyNumberFormat="1" applyFont="1" applyBorder="1" applyAlignment="1">
      <alignment horizontal="center" vertical="top" wrapText="1"/>
    </xf>
    <xf numFmtId="0" fontId="27" fillId="0" borderId="0" xfId="0" applyFont="1" applyAlignment="1" applyProtection="1">
      <alignment vertical="top" wrapText="1"/>
      <protection hidden="1"/>
    </xf>
    <xf numFmtId="0" fontId="14" fillId="0" borderId="0" xfId="0" applyFont="1" applyAlignment="1" applyProtection="1">
      <alignment horizontal="justify" vertical="top"/>
      <protection hidden="1"/>
    </xf>
    <xf numFmtId="0" fontId="15" fillId="0" borderId="4" xfId="0" applyFont="1" applyBorder="1" applyAlignment="1" applyProtection="1">
      <alignment horizontal="left" vertical="top"/>
      <protection hidden="1"/>
    </xf>
    <xf numFmtId="0" fontId="26" fillId="0" borderId="0" xfId="0" applyFont="1" applyAlignment="1" applyProtection="1">
      <alignment horizontal="center" vertical="top"/>
      <protection hidden="1"/>
    </xf>
    <xf numFmtId="0" fontId="14" fillId="0" borderId="10" xfId="0" applyFont="1" applyBorder="1" applyAlignment="1" applyProtection="1">
      <alignment horizontal="left" vertical="top"/>
      <protection hidden="1"/>
    </xf>
    <xf numFmtId="0" fontId="14" fillId="0" borderId="12" xfId="0" applyFont="1" applyBorder="1" applyAlignment="1" applyProtection="1">
      <alignment horizontal="left" vertical="top" wrapText="1"/>
      <protection hidden="1"/>
    </xf>
    <xf numFmtId="0" fontId="14" fillId="0" borderId="12" xfId="43" applyNumberFormat="1" applyFont="1" applyFill="1" applyBorder="1" applyAlignment="1" applyProtection="1">
      <alignment horizontal="left" vertical="top" wrapText="1"/>
      <protection hidden="1"/>
    </xf>
    <xf numFmtId="176" fontId="14" fillId="0" borderId="0" xfId="0" applyNumberFormat="1" applyFont="1" applyAlignment="1" applyProtection="1">
      <alignment horizontal="justify" vertical="top"/>
      <protection hidden="1"/>
    </xf>
    <xf numFmtId="0" fontId="26" fillId="0" borderId="0" xfId="0" applyFont="1" applyAlignment="1" applyProtection="1">
      <alignment horizontal="justify" vertical="top"/>
      <protection hidden="1"/>
    </xf>
    <xf numFmtId="0" fontId="0" fillId="0" borderId="4" xfId="0" applyBorder="1" applyAlignment="1" applyProtection="1">
      <alignment vertical="center"/>
      <protection hidden="1"/>
    </xf>
    <xf numFmtId="0" fontId="0" fillId="0" borderId="4" xfId="0" applyBorder="1" applyAlignment="1" applyProtection="1">
      <alignment horizontal="right" vertical="center"/>
      <protection hidden="1"/>
    </xf>
    <xf numFmtId="0" fontId="0" fillId="0" borderId="12" xfId="0" applyBorder="1" applyAlignment="1" applyProtection="1">
      <alignment horizontal="center" vertical="center" wrapText="1"/>
      <protection hidden="1"/>
    </xf>
    <xf numFmtId="0" fontId="0" fillId="0" borderId="10" xfId="0" applyBorder="1" applyAlignment="1" applyProtection="1">
      <alignment horizontal="center" vertical="center"/>
      <protection hidden="1"/>
    </xf>
    <xf numFmtId="164" fontId="15" fillId="0" borderId="12" xfId="7" applyFont="1" applyFill="1" applyBorder="1" applyAlignment="1" applyProtection="1">
      <alignment vertical="center"/>
      <protection hidden="1"/>
    </xf>
    <xf numFmtId="164" fontId="14" fillId="0" borderId="12" xfId="7" applyFont="1" applyFill="1" applyBorder="1" applyAlignment="1" applyProtection="1">
      <alignment vertical="center"/>
      <protection hidden="1"/>
    </xf>
    <xf numFmtId="176" fontId="0" fillId="0" borderId="0" xfId="0" applyNumberFormat="1" applyAlignment="1" applyProtection="1">
      <alignment horizontal="justify" vertical="center"/>
      <protection hidden="1"/>
    </xf>
    <xf numFmtId="166" fontId="14" fillId="0" borderId="12" xfId="0" applyNumberFormat="1" applyFont="1" applyBorder="1" applyAlignment="1" applyProtection="1">
      <alignment vertical="center"/>
      <protection hidden="1"/>
    </xf>
    <xf numFmtId="2" fontId="0" fillId="0" borderId="12" xfId="0" applyNumberFormat="1" applyBorder="1" applyAlignment="1" applyProtection="1">
      <alignment horizontal="right" vertical="center"/>
      <protection hidden="1"/>
    </xf>
    <xf numFmtId="2" fontId="0" fillId="2" borderId="12" xfId="36" applyNumberFormat="1" applyFont="1" applyFill="1" applyBorder="1" applyAlignment="1" applyProtection="1">
      <alignment horizontal="center" vertical="center"/>
      <protection locked="0" hidden="1"/>
    </xf>
    <xf numFmtId="0" fontId="14" fillId="0" borderId="4" xfId="0" applyFont="1" applyBorder="1" applyAlignment="1" applyProtection="1">
      <alignment horizontal="justify" vertical="top"/>
      <protection hidden="1"/>
    </xf>
    <xf numFmtId="0" fontId="14" fillId="0" borderId="0" xfId="36" applyNumberFormat="1" applyFont="1" applyFill="1" applyBorder="1" applyAlignment="1" applyProtection="1">
      <alignment vertical="top" wrapText="1"/>
      <protection hidden="1"/>
    </xf>
    <xf numFmtId="176" fontId="14" fillId="0" borderId="0" xfId="0" applyNumberFormat="1" applyFont="1" applyAlignment="1" applyProtection="1">
      <alignment horizontal="left" vertical="top"/>
      <protection hidden="1"/>
    </xf>
    <xf numFmtId="0" fontId="73" fillId="0" borderId="12" xfId="0" applyFont="1" applyBorder="1" applyAlignment="1">
      <alignment horizontal="center" vertical="center"/>
    </xf>
    <xf numFmtId="0" fontId="15" fillId="0" borderId="0" xfId="0" applyFont="1" applyAlignment="1" applyProtection="1">
      <alignment horizontal="left" vertical="center" wrapText="1"/>
      <protection hidden="1"/>
    </xf>
    <xf numFmtId="0" fontId="14" fillId="0" borderId="26" xfId="0" applyFont="1" applyBorder="1" applyAlignment="1" applyProtection="1">
      <alignment horizontal="center" vertical="top"/>
      <protection hidden="1"/>
    </xf>
    <xf numFmtId="0" fontId="14" fillId="0" borderId="3" xfId="0" applyFont="1" applyBorder="1" applyAlignment="1" applyProtection="1">
      <alignment horizontal="center" vertical="center"/>
      <protection hidden="1"/>
    </xf>
    <xf numFmtId="0" fontId="14" fillId="0" borderId="14" xfId="0" applyFont="1" applyBorder="1" applyAlignment="1" applyProtection="1">
      <alignment horizontal="center" vertical="top"/>
      <protection hidden="1"/>
    </xf>
    <xf numFmtId="49" fontId="14" fillId="0" borderId="26" xfId="0" applyNumberFormat="1" applyFont="1" applyBorder="1" applyAlignment="1">
      <alignment vertical="center"/>
    </xf>
    <xf numFmtId="49" fontId="14" fillId="0" borderId="14" xfId="0" applyNumberFormat="1" applyFont="1" applyBorder="1" applyAlignment="1">
      <alignment vertical="center"/>
    </xf>
    <xf numFmtId="166" fontId="14" fillId="0" borderId="12" xfId="0" applyNumberFormat="1" applyFont="1" applyBorder="1" applyAlignment="1" applyProtection="1">
      <alignment horizontal="center" vertical="center"/>
      <protection hidden="1"/>
    </xf>
    <xf numFmtId="49" fontId="74" fillId="0" borderId="12" xfId="0" applyNumberFormat="1" applyFont="1" applyBorder="1" applyAlignment="1">
      <alignment horizontal="center" vertical="center"/>
    </xf>
    <xf numFmtId="3" fontId="55" fillId="0" borderId="12" xfId="43" applyNumberFormat="1" applyFont="1" applyBorder="1" applyAlignment="1" applyProtection="1">
      <alignment horizontal="center" vertical="center" wrapText="1"/>
      <protection hidden="1"/>
    </xf>
    <xf numFmtId="3" fontId="54" fillId="0" borderId="12" xfId="43" applyNumberFormat="1" applyFont="1" applyFill="1" applyBorder="1" applyAlignment="1" applyProtection="1">
      <alignment horizontal="center" vertical="center" wrapText="1"/>
      <protection hidden="1"/>
    </xf>
    <xf numFmtId="2" fontId="54" fillId="0" borderId="12" xfId="36" applyNumberFormat="1" applyFont="1" applyFill="1" applyBorder="1" applyAlignment="1" applyProtection="1">
      <alignment horizontal="right" vertical="center"/>
      <protection hidden="1"/>
    </xf>
    <xf numFmtId="0" fontId="14" fillId="0" borderId="0" xfId="0" applyFont="1" applyProtection="1">
      <protection hidden="1"/>
    </xf>
    <xf numFmtId="0" fontId="24" fillId="0" borderId="0" xfId="0" applyFont="1" applyProtection="1">
      <protection hidden="1"/>
    </xf>
    <xf numFmtId="164" fontId="4" fillId="0" borderId="0" xfId="39" applyNumberFormat="1" applyFont="1" applyAlignment="1" applyProtection="1">
      <alignment vertical="top"/>
      <protection hidden="1"/>
    </xf>
    <xf numFmtId="0" fontId="4" fillId="0" borderId="0" xfId="39" applyFont="1" applyAlignment="1" applyProtection="1">
      <alignment horizontal="right" vertical="top" wrapText="1"/>
      <protection hidden="1"/>
    </xf>
    <xf numFmtId="0" fontId="25" fillId="0" borderId="12" xfId="0" applyFont="1" applyBorder="1" applyAlignment="1">
      <alignment horizontal="center" vertical="center"/>
    </xf>
    <xf numFmtId="0" fontId="25" fillId="0" borderId="12" xfId="0" applyFont="1" applyBorder="1" applyAlignment="1">
      <alignment horizontal="center" vertical="center" wrapText="1"/>
    </xf>
    <xf numFmtId="0" fontId="25" fillId="0" borderId="12" xfId="0" applyFont="1" applyBorder="1" applyAlignment="1">
      <alignment horizontal="left" vertical="center" wrapText="1"/>
    </xf>
    <xf numFmtId="2" fontId="25" fillId="0" borderId="12" xfId="0" applyNumberFormat="1" applyFont="1" applyBorder="1" applyAlignment="1">
      <alignment horizontal="center" vertical="center"/>
    </xf>
    <xf numFmtId="2" fontId="25" fillId="0" borderId="12" xfId="0" applyNumberFormat="1" applyFont="1" applyBorder="1" applyAlignment="1">
      <alignment horizontal="center" vertical="center" wrapText="1"/>
    </xf>
    <xf numFmtId="0" fontId="25" fillId="0" borderId="12" xfId="0" applyFont="1" applyBorder="1" applyAlignment="1">
      <alignment horizontal="left" vertical="top" wrapText="1"/>
    </xf>
    <xf numFmtId="0" fontId="14" fillId="0" borderId="4" xfId="0" applyFont="1" applyBorder="1" applyAlignment="1" applyProtection="1">
      <alignment horizontal="center" vertical="top"/>
      <protection hidden="1"/>
    </xf>
    <xf numFmtId="0" fontId="14" fillId="0" borderId="4" xfId="0" applyFont="1" applyBorder="1" applyAlignment="1" applyProtection="1">
      <alignment horizontal="right" vertical="top"/>
      <protection hidden="1"/>
    </xf>
    <xf numFmtId="0" fontId="30" fillId="0" borderId="0" xfId="0" applyFont="1" applyAlignment="1" applyProtection="1">
      <alignment vertical="top"/>
      <protection hidden="1"/>
    </xf>
    <xf numFmtId="0" fontId="14" fillId="0" borderId="0" xfId="0" applyFont="1" applyAlignment="1" applyProtection="1">
      <alignment horizontal="center" vertical="top" wrapText="1"/>
      <protection hidden="1"/>
    </xf>
    <xf numFmtId="0" fontId="30" fillId="0" borderId="0" xfId="0" applyFont="1" applyAlignment="1" applyProtection="1">
      <alignment horizontal="left" vertical="top"/>
      <protection hidden="1"/>
    </xf>
    <xf numFmtId="10" fontId="30" fillId="0" borderId="0" xfId="0" applyNumberFormat="1" applyFont="1" applyAlignment="1" applyProtection="1">
      <alignment horizontal="center" vertical="top"/>
      <protection hidden="1"/>
    </xf>
    <xf numFmtId="0" fontId="24" fillId="0" borderId="0" xfId="0" applyFont="1" applyAlignment="1" applyProtection="1">
      <alignment vertical="top"/>
      <protection hidden="1"/>
    </xf>
    <xf numFmtId="0" fontId="14" fillId="0" borderId="0" xfId="36" applyNumberFormat="1" applyFont="1" applyFill="1" applyBorder="1" applyAlignment="1" applyProtection="1">
      <alignment horizontal="left" vertical="top"/>
      <protection hidden="1"/>
    </xf>
    <xf numFmtId="0" fontId="24" fillId="0" borderId="0" xfId="36" applyNumberFormat="1" applyFont="1" applyFill="1" applyBorder="1" applyAlignment="1" applyProtection="1">
      <alignment horizontal="center" vertical="top" wrapText="1"/>
      <protection hidden="1"/>
    </xf>
    <xf numFmtId="0" fontId="14" fillId="0" borderId="0" xfId="0" applyFont="1" applyAlignment="1" applyProtection="1">
      <alignment horizontal="center" vertical="top"/>
      <protection hidden="1"/>
    </xf>
    <xf numFmtId="0" fontId="24" fillId="0" borderId="0" xfId="0" applyFont="1" applyAlignment="1" applyProtection="1">
      <alignment horizontal="center" vertical="top"/>
      <protection hidden="1"/>
    </xf>
    <xf numFmtId="166" fontId="14" fillId="0" borderId="12" xfId="0" applyNumberFormat="1" applyFont="1" applyBorder="1" applyAlignment="1" applyProtection="1">
      <alignment horizontal="center" vertical="top"/>
      <protection hidden="1"/>
    </xf>
    <xf numFmtId="0" fontId="14" fillId="0" borderId="0" xfId="0" applyFont="1" applyAlignment="1" applyProtection="1">
      <alignment vertical="top"/>
      <protection hidden="1"/>
    </xf>
    <xf numFmtId="14" fontId="0" fillId="0" borderId="0" xfId="0" applyNumberFormat="1" applyAlignment="1" applyProtection="1">
      <alignment horizontal="left" vertical="top"/>
      <protection hidden="1"/>
    </xf>
    <xf numFmtId="0" fontId="0" fillId="0" borderId="0" xfId="0" applyAlignment="1" applyProtection="1">
      <alignment horizontal="center" vertical="top"/>
      <protection hidden="1"/>
    </xf>
    <xf numFmtId="0" fontId="14" fillId="0" borderId="0" xfId="0" applyFont="1" applyAlignment="1" applyProtection="1">
      <alignment horizontal="right" vertical="top"/>
      <protection hidden="1"/>
    </xf>
    <xf numFmtId="2" fontId="30" fillId="0" borderId="0" xfId="0" applyNumberFormat="1" applyFont="1" applyAlignment="1" applyProtection="1">
      <alignment vertical="top"/>
      <protection hidden="1"/>
    </xf>
    <xf numFmtId="0" fontId="0" fillId="0" borderId="0" xfId="0" applyAlignment="1" applyProtection="1">
      <alignment vertical="top"/>
      <protection hidden="1"/>
    </xf>
    <xf numFmtId="0" fontId="0" fillId="0" borderId="0" xfId="0" applyAlignment="1" applyProtection="1">
      <alignment horizontal="left" vertical="top"/>
      <protection hidden="1"/>
    </xf>
    <xf numFmtId="10" fontId="0" fillId="0" borderId="0" xfId="0" applyNumberFormat="1" applyAlignment="1" applyProtection="1">
      <alignment horizontal="center" vertical="top"/>
      <protection hidden="1"/>
    </xf>
    <xf numFmtId="0" fontId="14" fillId="0" borderId="0" xfId="36" applyNumberFormat="1" applyFont="1" applyFill="1" applyBorder="1" applyAlignment="1" applyProtection="1">
      <alignment horizontal="center" vertical="top" wrapText="1"/>
      <protection hidden="1"/>
    </xf>
    <xf numFmtId="0" fontId="0" fillId="0" borderId="0" xfId="0" applyAlignment="1" applyProtection="1">
      <alignment horizontal="justify" vertical="top"/>
      <protection hidden="1"/>
    </xf>
    <xf numFmtId="0" fontId="0" fillId="0" borderId="0" xfId="0" applyAlignment="1" applyProtection="1">
      <alignment horizontal="right" vertical="top"/>
      <protection hidden="1"/>
    </xf>
    <xf numFmtId="0" fontId="0" fillId="0" borderId="0" xfId="36" applyNumberFormat="1" applyFont="1" applyFill="1" applyBorder="1" applyProtection="1">
      <alignment vertical="top"/>
      <protection hidden="1"/>
    </xf>
    <xf numFmtId="0" fontId="0" fillId="0" borderId="0" xfId="36" applyNumberFormat="1" applyFont="1" applyFill="1" applyBorder="1" applyAlignment="1" applyProtection="1">
      <alignment vertical="top" wrapText="1"/>
      <protection hidden="1"/>
    </xf>
    <xf numFmtId="0" fontId="0" fillId="0" borderId="0" xfId="36" applyNumberFormat="1" applyFont="1" applyFill="1" applyBorder="1" applyAlignment="1" applyProtection="1">
      <alignment horizontal="right" vertical="top"/>
      <protection hidden="1"/>
    </xf>
    <xf numFmtId="0" fontId="0" fillId="0" borderId="0" xfId="40" applyFont="1" applyAlignment="1" applyProtection="1">
      <alignment vertical="top"/>
      <protection hidden="1"/>
    </xf>
    <xf numFmtId="0" fontId="0" fillId="0" borderId="0" xfId="40" applyFont="1" applyAlignment="1" applyProtection="1">
      <alignment horizontal="right" vertical="top"/>
      <protection hidden="1"/>
    </xf>
    <xf numFmtId="0" fontId="0" fillId="0" borderId="0" xfId="36" applyNumberFormat="1" applyFont="1" applyFill="1" applyBorder="1" applyAlignment="1" applyProtection="1">
      <alignment horizontal="center" vertical="top"/>
      <protection hidden="1"/>
    </xf>
    <xf numFmtId="0" fontId="0" fillId="0" borderId="0" xfId="0" applyAlignment="1" applyProtection="1">
      <alignment horizontal="left" vertical="top" wrapText="1"/>
      <protection hidden="1"/>
    </xf>
    <xf numFmtId="49" fontId="75" fillId="0" borderId="12" xfId="0" applyNumberFormat="1" applyFont="1" applyBorder="1" applyAlignment="1">
      <alignment horizontal="center" vertical="top"/>
    </xf>
    <xf numFmtId="0" fontId="14" fillId="0" borderId="0" xfId="36" applyNumberFormat="1" applyFont="1" applyFill="1" applyBorder="1" applyAlignment="1" applyProtection="1">
      <alignment horizontal="center" vertical="top"/>
      <protection hidden="1"/>
    </xf>
    <xf numFmtId="0" fontId="0" fillId="0" borderId="0" xfId="40" applyFont="1" applyAlignment="1" applyProtection="1">
      <alignment horizontal="center" vertical="top"/>
      <protection hidden="1"/>
    </xf>
    <xf numFmtId="0" fontId="0" fillId="0" borderId="0" xfId="34" applyFont="1" applyAlignment="1" applyProtection="1">
      <alignment horizontal="right" vertical="top"/>
      <protection hidden="1"/>
    </xf>
    <xf numFmtId="0" fontId="14" fillId="0" borderId="0" xfId="40" applyFont="1" applyAlignment="1" applyProtection="1">
      <alignment horizontal="right" vertical="top"/>
      <protection hidden="1"/>
    </xf>
    <xf numFmtId="0" fontId="14" fillId="0" borderId="0" xfId="40" applyFont="1" applyAlignment="1" applyProtection="1">
      <alignment vertical="top" wrapText="1"/>
      <protection hidden="1"/>
    </xf>
    <xf numFmtId="0" fontId="0" fillId="10" borderId="0" xfId="0" applyFill="1" applyAlignment="1" applyProtection="1">
      <alignment vertical="top"/>
      <protection hidden="1"/>
    </xf>
    <xf numFmtId="0" fontId="5" fillId="0" borderId="4" xfId="0" applyFont="1" applyBorder="1" applyAlignment="1" applyProtection="1">
      <alignment horizontal="right" vertical="top"/>
      <protection hidden="1"/>
    </xf>
    <xf numFmtId="0" fontId="4" fillId="0" borderId="0" xfId="0" applyFont="1" applyAlignment="1" applyProtection="1">
      <alignment horizontal="right" vertical="top"/>
      <protection hidden="1"/>
    </xf>
    <xf numFmtId="0" fontId="4" fillId="0" borderId="0" xfId="36" applyNumberFormat="1" applyFont="1" applyFill="1" applyBorder="1" applyAlignment="1" applyProtection="1">
      <alignment horizontal="right" vertical="top"/>
      <protection hidden="1"/>
    </xf>
    <xf numFmtId="0" fontId="4" fillId="0" borderId="0" xfId="40" applyFont="1" applyAlignment="1" applyProtection="1">
      <alignment horizontal="right" vertical="top"/>
      <protection hidden="1"/>
    </xf>
    <xf numFmtId="0" fontId="4" fillId="0" borderId="0" xfId="34" applyFont="1" applyAlignment="1" applyProtection="1">
      <alignment horizontal="right" vertical="top"/>
      <protection hidden="1"/>
    </xf>
    <xf numFmtId="0" fontId="5" fillId="0" borderId="0" xfId="40" applyFont="1" applyAlignment="1" applyProtection="1">
      <alignment horizontal="right" vertical="top"/>
      <protection hidden="1"/>
    </xf>
    <xf numFmtId="0" fontId="18" fillId="0" borderId="0" xfId="0" applyFont="1" applyAlignment="1">
      <alignment horizontal="center" vertical="top"/>
    </xf>
    <xf numFmtId="0" fontId="3" fillId="0" borderId="0" xfId="0" applyFont="1" applyAlignment="1">
      <alignment vertical="top" wrapText="1"/>
    </xf>
    <xf numFmtId="0" fontId="18" fillId="0" borderId="0" xfId="0" applyFont="1" applyAlignment="1">
      <alignment horizontal="justify" vertical="top" wrapText="1"/>
    </xf>
    <xf numFmtId="0" fontId="18" fillId="0" borderId="0" xfId="0" applyFont="1" applyAlignment="1">
      <alignment horizontal="center" vertical="top" wrapText="1"/>
    </xf>
    <xf numFmtId="0" fontId="58" fillId="0" borderId="0" xfId="0" applyFont="1" applyAlignment="1">
      <alignment horizontal="justify" vertical="top" wrapText="1"/>
    </xf>
    <xf numFmtId="0" fontId="3" fillId="0" borderId="0" xfId="0" applyFont="1" applyAlignment="1">
      <alignment horizontal="center" vertical="top" wrapText="1"/>
    </xf>
    <xf numFmtId="0" fontId="18" fillId="0" borderId="0" xfId="0" applyFont="1" applyAlignment="1">
      <alignment vertical="top" wrapText="1"/>
    </xf>
    <xf numFmtId="0" fontId="52" fillId="0" borderId="0" xfId="0" applyFont="1" applyAlignment="1">
      <alignment horizontal="justify" vertical="top" wrapText="1"/>
    </xf>
    <xf numFmtId="0" fontId="59" fillId="0" borderId="0" xfId="0" applyFont="1" applyAlignment="1">
      <alignment horizontal="justify" vertical="top" wrapText="1"/>
    </xf>
    <xf numFmtId="0" fontId="18" fillId="0" borderId="0" xfId="0" applyFont="1" applyAlignment="1">
      <alignment vertical="top"/>
    </xf>
    <xf numFmtId="0" fontId="18" fillId="11" borderId="0" xfId="0" applyFont="1" applyFill="1" applyAlignment="1">
      <alignment horizontal="center" vertical="top" wrapText="1"/>
    </xf>
    <xf numFmtId="0" fontId="3" fillId="11" borderId="0" xfId="0" applyFont="1" applyFill="1" applyAlignment="1">
      <alignment horizontal="justify" vertical="top" wrapText="1"/>
    </xf>
    <xf numFmtId="0" fontId="18" fillId="11" borderId="0" xfId="0" applyFont="1" applyFill="1" applyAlignment="1">
      <alignment horizontal="justify" vertical="top" wrapText="1"/>
    </xf>
    <xf numFmtId="0" fontId="18" fillId="11" borderId="12" xfId="0" applyFont="1" applyFill="1" applyBorder="1" applyAlignment="1">
      <alignment horizontal="center" vertical="top"/>
    </xf>
    <xf numFmtId="177" fontId="0" fillId="0" borderId="0" xfId="0" applyNumberFormat="1" applyAlignment="1" applyProtection="1">
      <alignment vertical="top"/>
      <protection hidden="1"/>
    </xf>
    <xf numFmtId="0" fontId="5" fillId="0" borderId="12" xfId="0" applyFont="1" applyBorder="1" applyAlignment="1" applyProtection="1">
      <alignment horizontal="right" vertical="top"/>
      <protection hidden="1"/>
    </xf>
    <xf numFmtId="181" fontId="18" fillId="11" borderId="12" xfId="0" applyNumberFormat="1" applyFont="1" applyFill="1" applyBorder="1" applyAlignment="1">
      <alignment horizontal="center" vertical="top" wrapText="1"/>
    </xf>
    <xf numFmtId="181" fontId="18" fillId="0" borderId="0" xfId="0" applyNumberFormat="1" applyFont="1" applyAlignment="1">
      <alignment horizontal="center" vertical="top" wrapText="1"/>
    </xf>
    <xf numFmtId="1" fontId="18" fillId="0" borderId="0" xfId="0" applyNumberFormat="1" applyFont="1" applyAlignment="1">
      <alignment horizontal="center" vertical="top" wrapText="1"/>
    </xf>
    <xf numFmtId="0" fontId="58" fillId="0" borderId="0" xfId="0" applyFont="1" applyAlignment="1">
      <alignment horizontal="center" vertical="top"/>
    </xf>
    <xf numFmtId="1" fontId="58" fillId="0" borderId="0" xfId="0" applyNumberFormat="1" applyFont="1" applyAlignment="1">
      <alignment vertical="top" wrapText="1"/>
    </xf>
    <xf numFmtId="0" fontId="18" fillId="0" borderId="0" xfId="0" applyFont="1" applyAlignment="1">
      <alignment horizontal="left" vertical="top" wrapText="1"/>
    </xf>
    <xf numFmtId="1" fontId="58" fillId="5" borderId="0" xfId="0" applyNumberFormat="1" applyFont="1" applyFill="1" applyAlignment="1">
      <alignment vertical="top" wrapText="1"/>
    </xf>
    <xf numFmtId="0" fontId="62" fillId="12" borderId="0" xfId="0" applyFont="1" applyFill="1" applyAlignment="1" applyProtection="1">
      <alignment vertical="top"/>
      <protection hidden="1"/>
    </xf>
    <xf numFmtId="0" fontId="76" fillId="0" borderId="12" xfId="0" applyFont="1" applyBorder="1" applyAlignment="1">
      <alignment horizontal="center" vertical="top"/>
    </xf>
    <xf numFmtId="0" fontId="62" fillId="0" borderId="0" xfId="0" applyFont="1" applyAlignment="1">
      <alignment vertical="top"/>
    </xf>
    <xf numFmtId="4" fontId="14" fillId="0" borderId="12" xfId="39" applyNumberFormat="1" applyFont="1" applyBorder="1" applyAlignment="1" applyProtection="1">
      <alignment horizontal="right" vertical="center"/>
      <protection hidden="1"/>
    </xf>
    <xf numFmtId="0" fontId="18" fillId="0" borderId="12" xfId="0" applyFont="1" applyBorder="1" applyAlignment="1">
      <alignment horizontal="center" vertical="top"/>
    </xf>
    <xf numFmtId="0" fontId="14" fillId="0" borderId="0" xfId="40" applyFont="1" applyAlignment="1" applyProtection="1">
      <alignment horizontal="center" vertical="top" wrapText="1"/>
      <protection hidden="1"/>
    </xf>
    <xf numFmtId="14" fontId="0" fillId="0" borderId="0" xfId="0" applyNumberFormat="1" applyAlignment="1" applyProtection="1">
      <alignment horizontal="center" vertical="top"/>
      <protection hidden="1"/>
    </xf>
    <xf numFmtId="183" fontId="14" fillId="0" borderId="12" xfId="0" applyNumberFormat="1" applyFont="1" applyBorder="1" applyAlignment="1">
      <alignment horizontal="center" vertical="center" wrapText="1"/>
    </xf>
    <xf numFmtId="2" fontId="77" fillId="0" borderId="12" xfId="0" applyNumberFormat="1" applyFont="1" applyBorder="1" applyAlignment="1">
      <alignment horizontal="center" vertical="center"/>
    </xf>
    <xf numFmtId="0" fontId="77" fillId="0" borderId="12" xfId="0" applyFont="1" applyBorder="1" applyAlignment="1">
      <alignment horizontal="center" vertical="top" wrapText="1"/>
    </xf>
    <xf numFmtId="49" fontId="17" fillId="0" borderId="12" xfId="0" applyNumberFormat="1" applyFont="1" applyBorder="1" applyAlignment="1">
      <alignment horizontal="center" vertical="center"/>
    </xf>
    <xf numFmtId="0" fontId="15" fillId="11" borderId="0" xfId="36" applyNumberFormat="1" applyFill="1" applyBorder="1" applyProtection="1">
      <alignment vertical="top"/>
      <protection hidden="1"/>
    </xf>
    <xf numFmtId="0" fontId="65" fillId="11" borderId="0" xfId="36" applyNumberFormat="1" applyFont="1" applyFill="1" applyBorder="1" applyAlignment="1" applyProtection="1">
      <alignment horizontal="center" vertical="top" wrapText="1"/>
      <protection hidden="1"/>
    </xf>
    <xf numFmtId="0" fontId="4" fillId="11" borderId="0" xfId="36" applyNumberFormat="1" applyFont="1" applyFill="1" applyBorder="1" applyAlignment="1" applyProtection="1">
      <alignment horizontal="right" vertical="top"/>
      <protection hidden="1"/>
    </xf>
    <xf numFmtId="0" fontId="0" fillId="11" borderId="0" xfId="0" applyFill="1" applyAlignment="1" applyProtection="1">
      <alignment vertical="top"/>
      <protection hidden="1"/>
    </xf>
    <xf numFmtId="0" fontId="0" fillId="11" borderId="0" xfId="0" applyFill="1" applyAlignment="1" applyProtection="1">
      <alignment horizontal="left" vertical="top"/>
      <protection hidden="1"/>
    </xf>
    <xf numFmtId="10" fontId="0" fillId="11" borderId="0" xfId="0" applyNumberFormat="1" applyFill="1" applyAlignment="1" applyProtection="1">
      <alignment horizontal="center" vertical="top"/>
      <protection hidden="1"/>
    </xf>
    <xf numFmtId="0" fontId="18" fillId="11" borderId="12" xfId="0" applyFont="1" applyFill="1" applyBorder="1" applyAlignment="1">
      <alignment vertical="top" wrapText="1"/>
    </xf>
    <xf numFmtId="0" fontId="33" fillId="0" borderId="12" xfId="0" applyFont="1" applyBorder="1" applyAlignment="1">
      <alignment horizontal="center" vertical="center" wrapText="1"/>
    </xf>
    <xf numFmtId="0" fontId="66" fillId="12" borderId="12" xfId="0" applyFont="1" applyFill="1" applyBorder="1" applyAlignment="1">
      <alignment horizontal="left" vertical="top" wrapText="1"/>
    </xf>
    <xf numFmtId="2" fontId="62" fillId="12" borderId="0" xfId="0" applyNumberFormat="1" applyFont="1" applyFill="1" applyAlignment="1" applyProtection="1">
      <alignment vertical="top"/>
      <protection hidden="1"/>
    </xf>
    <xf numFmtId="2" fontId="17" fillId="12" borderId="12" xfId="0" applyNumberFormat="1" applyFont="1" applyFill="1" applyBorder="1" applyAlignment="1">
      <alignment horizontal="center" vertical="center" wrapText="1"/>
    </xf>
    <xf numFmtId="0" fontId="0" fillId="0" borderId="12" xfId="0" applyBorder="1" applyAlignment="1">
      <alignment horizontal="center" vertical="center" wrapText="1"/>
    </xf>
    <xf numFmtId="0" fontId="78" fillId="0" borderId="12" xfId="0" applyFont="1" applyBorder="1" applyAlignment="1">
      <alignment horizontal="center" vertical="center" wrapText="1"/>
    </xf>
    <xf numFmtId="0" fontId="5" fillId="0" borderId="12" xfId="0" applyFont="1" applyBorder="1" applyAlignment="1" applyProtection="1">
      <alignment horizontal="center" vertical="top" wrapText="1"/>
      <protection hidden="1"/>
    </xf>
    <xf numFmtId="0" fontId="14" fillId="0" borderId="12" xfId="0" applyFont="1" applyBorder="1" applyAlignment="1">
      <alignment vertical="center" wrapText="1"/>
    </xf>
    <xf numFmtId="0" fontId="74" fillId="0" borderId="12" xfId="0" applyFont="1" applyBorder="1" applyAlignment="1">
      <alignment horizontal="center" vertical="center" wrapText="1"/>
    </xf>
    <xf numFmtId="0" fontId="0" fillId="0" borderId="0" xfId="36" applyNumberFormat="1" applyFont="1" applyFill="1" applyBorder="1" applyAlignment="1" applyProtection="1">
      <alignment horizontal="center" vertical="center"/>
      <protection hidden="1"/>
    </xf>
    <xf numFmtId="0" fontId="0" fillId="0" borderId="12" xfId="0" applyBorder="1" applyAlignment="1">
      <alignment horizontal="center" vertical="center"/>
    </xf>
    <xf numFmtId="0" fontId="71" fillId="0" borderId="12" xfId="0" applyFont="1" applyBorder="1" applyAlignment="1">
      <alignment horizontal="center" vertical="center"/>
    </xf>
    <xf numFmtId="169" fontId="79" fillId="12" borderId="12" xfId="32" applyNumberFormat="1" applyFont="1" applyFill="1" applyBorder="1" applyAlignment="1">
      <alignment horizontal="center" vertical="center" wrapText="1"/>
    </xf>
    <xf numFmtId="0" fontId="0" fillId="0" borderId="4" xfId="0" applyBorder="1" applyAlignment="1" applyProtection="1">
      <alignment horizontal="center" vertical="center"/>
      <protection hidden="1"/>
    </xf>
    <xf numFmtId="0" fontId="15" fillId="0" borderId="0" xfId="40" applyAlignment="1" applyProtection="1">
      <alignment horizontal="center" vertical="center" wrapText="1"/>
      <protection hidden="1"/>
    </xf>
    <xf numFmtId="169" fontId="73" fillId="0" borderId="12" xfId="0" applyNumberFormat="1" applyFont="1" applyBorder="1" applyAlignment="1">
      <alignment horizontal="center" vertical="top" wrapText="1"/>
    </xf>
    <xf numFmtId="0" fontId="67" fillId="0" borderId="12" xfId="30" applyFont="1" applyBorder="1" applyAlignment="1">
      <alignment horizontal="center" vertical="center" wrapText="1"/>
    </xf>
    <xf numFmtId="2" fontId="80" fillId="0" borderId="12" xfId="0" applyNumberFormat="1" applyFont="1" applyBorder="1" applyAlignment="1">
      <alignment horizontal="center" vertical="center"/>
    </xf>
    <xf numFmtId="0" fontId="80" fillId="0" borderId="12" xfId="0" applyFont="1" applyBorder="1"/>
    <xf numFmtId="0" fontId="81" fillId="0" borderId="12" xfId="30" applyFont="1" applyBorder="1" applyAlignment="1">
      <alignment horizontal="left" vertical="center" wrapText="1"/>
    </xf>
    <xf numFmtId="0" fontId="0" fillId="0" borderId="4" xfId="0" applyBorder="1" applyAlignment="1" applyProtection="1">
      <alignment horizontal="left" vertical="top" wrapText="1"/>
      <protection hidden="1"/>
    </xf>
    <xf numFmtId="0" fontId="0" fillId="0" borderId="0" xfId="40" applyFont="1" applyAlignment="1" applyProtection="1">
      <alignment vertical="top" wrapText="1"/>
      <protection hidden="1"/>
    </xf>
    <xf numFmtId="0" fontId="0" fillId="0" borderId="0" xfId="0" applyAlignment="1" applyProtection="1">
      <alignment horizontal="center" vertical="top" wrapText="1"/>
      <protection hidden="1"/>
    </xf>
    <xf numFmtId="0" fontId="50" fillId="12" borderId="12" xfId="0" applyFont="1" applyFill="1" applyBorder="1" applyAlignment="1" applyProtection="1">
      <alignment horizontal="left" vertical="top" wrapText="1"/>
      <protection hidden="1"/>
    </xf>
    <xf numFmtId="176" fontId="14" fillId="0" borderId="0" xfId="0" applyNumberFormat="1" applyFont="1" applyAlignment="1" applyProtection="1">
      <alignment horizontal="justify" vertical="top" wrapText="1"/>
      <protection hidden="1"/>
    </xf>
    <xf numFmtId="0" fontId="0" fillId="0" borderId="0" xfId="0" applyAlignment="1" applyProtection="1">
      <alignment horizontal="justify" vertical="top" wrapText="1"/>
      <protection hidden="1"/>
    </xf>
    <xf numFmtId="2" fontId="4" fillId="2" borderId="12" xfId="36" applyNumberFormat="1" applyFont="1" applyFill="1" applyBorder="1" applyAlignment="1" applyProtection="1">
      <alignment horizontal="center" vertical="center"/>
      <protection locked="0" hidden="1"/>
    </xf>
    <xf numFmtId="166" fontId="85" fillId="13" borderId="12" xfId="0" applyNumberFormat="1" applyFont="1" applyFill="1" applyBorder="1" applyAlignment="1" applyProtection="1">
      <alignment horizontal="center" vertical="center" wrapText="1"/>
      <protection hidden="1"/>
    </xf>
    <xf numFmtId="2" fontId="80" fillId="13" borderId="12" xfId="0" applyNumberFormat="1" applyFont="1" applyFill="1" applyBorder="1" applyAlignment="1">
      <alignment vertical="top" wrapText="1"/>
    </xf>
    <xf numFmtId="2" fontId="80" fillId="13" borderId="12" xfId="0" applyNumberFormat="1" applyFont="1" applyFill="1" applyBorder="1" applyAlignment="1">
      <alignment horizontal="center" vertical="top" wrapText="1"/>
    </xf>
    <xf numFmtId="2" fontId="88" fillId="13" borderId="12" xfId="0" applyNumberFormat="1" applyFont="1" applyFill="1" applyBorder="1" applyAlignment="1">
      <alignment horizontal="center" vertical="center" wrapText="1"/>
    </xf>
    <xf numFmtId="0" fontId="89" fillId="13" borderId="12" xfId="0" applyFont="1" applyFill="1" applyBorder="1" applyAlignment="1">
      <alignment horizontal="center" vertical="center" wrapText="1"/>
    </xf>
    <xf numFmtId="0" fontId="80" fillId="13" borderId="12" xfId="0" applyFont="1" applyFill="1" applyBorder="1" applyAlignment="1">
      <alignment horizontal="center" vertical="top" wrapText="1"/>
    </xf>
    <xf numFmtId="0" fontId="80" fillId="13" borderId="12" xfId="0" applyFont="1" applyFill="1" applyBorder="1" applyAlignment="1">
      <alignment vertical="top" wrapText="1"/>
    </xf>
    <xf numFmtId="0" fontId="88" fillId="13" borderId="12" xfId="0" applyFont="1" applyFill="1" applyBorder="1" applyAlignment="1">
      <alignment horizontal="center" vertical="center" wrapText="1"/>
    </xf>
    <xf numFmtId="2" fontId="89" fillId="13" borderId="12" xfId="0" applyNumberFormat="1" applyFont="1" applyFill="1" applyBorder="1" applyAlignment="1">
      <alignment horizontal="center" vertical="center" wrapText="1"/>
    </xf>
    <xf numFmtId="1" fontId="85" fillId="13" borderId="12" xfId="0" applyNumberFormat="1" applyFont="1" applyFill="1" applyBorder="1" applyAlignment="1" applyProtection="1">
      <alignment horizontal="center" vertical="center" wrapText="1"/>
      <protection hidden="1"/>
    </xf>
    <xf numFmtId="49" fontId="80" fillId="13" borderId="12" xfId="0" applyNumberFormat="1" applyFont="1" applyFill="1" applyBorder="1" applyAlignment="1">
      <alignment horizontal="center" vertical="top" wrapText="1"/>
    </xf>
    <xf numFmtId="0" fontId="4" fillId="2" borderId="12" xfId="36" applyFont="1" applyFill="1" applyBorder="1" applyAlignment="1" applyProtection="1">
      <alignment horizontal="center" vertical="center"/>
      <protection locked="0" hidden="1"/>
    </xf>
    <xf numFmtId="0" fontId="14" fillId="0" borderId="4" xfId="0" applyFont="1" applyBorder="1" applyAlignment="1" applyProtection="1">
      <alignment vertical="top"/>
      <protection hidden="1"/>
    </xf>
    <xf numFmtId="0" fontId="83" fillId="0" borderId="12" xfId="0" applyFont="1" applyBorder="1" applyAlignment="1">
      <alignment vertical="center"/>
    </xf>
    <xf numFmtId="0" fontId="1" fillId="13" borderId="12" xfId="0" applyFont="1" applyFill="1" applyBorder="1" applyAlignment="1">
      <alignment horizontal="center" vertical="center" wrapText="1"/>
    </xf>
    <xf numFmtId="0" fontId="90" fillId="13" borderId="12" xfId="0" applyFont="1" applyFill="1" applyBorder="1" applyAlignment="1">
      <alignment vertical="center" wrapText="1"/>
    </xf>
    <xf numFmtId="0" fontId="14" fillId="13" borderId="12" xfId="0" applyFont="1" applyFill="1" applyBorder="1" applyAlignment="1">
      <alignment horizontal="center" vertical="center" wrapText="1"/>
    </xf>
    <xf numFmtId="0" fontId="0" fillId="13" borderId="12" xfId="0" applyFill="1" applyBorder="1" applyAlignment="1">
      <alignment horizontal="center" vertical="center" wrapText="1"/>
    </xf>
    <xf numFmtId="181" fontId="0" fillId="13" borderId="12" xfId="0" applyNumberFormat="1" applyFill="1" applyBorder="1" applyAlignment="1">
      <alignment horizontal="center" vertical="center" wrapText="1"/>
    </xf>
    <xf numFmtId="16" fontId="1" fillId="13" borderId="12" xfId="0" applyNumberFormat="1" applyFont="1" applyFill="1" applyBorder="1" applyAlignment="1">
      <alignment horizontal="center" vertical="center" wrapText="1"/>
    </xf>
    <xf numFmtId="16" fontId="90" fillId="13" borderId="12" xfId="0" applyNumberFormat="1" applyFont="1" applyFill="1" applyBorder="1" applyAlignment="1">
      <alignment vertical="center" wrapText="1"/>
    </xf>
    <xf numFmtId="1" fontId="0" fillId="13" borderId="12" xfId="0" applyNumberFormat="1" applyFill="1" applyBorder="1" applyAlignment="1">
      <alignment horizontal="center" vertical="center" wrapText="1"/>
    </xf>
    <xf numFmtId="1" fontId="14" fillId="13" borderId="12" xfId="0" applyNumberFormat="1" applyFont="1" applyFill="1" applyBorder="1" applyAlignment="1">
      <alignment horizontal="center" vertical="center" wrapText="1"/>
    </xf>
    <xf numFmtId="1" fontId="4" fillId="2" borderId="12" xfId="36" applyNumberFormat="1" applyFont="1" applyFill="1" applyBorder="1" applyAlignment="1" applyProtection="1">
      <alignment horizontal="center" vertical="center"/>
      <protection locked="0" hidden="1"/>
    </xf>
    <xf numFmtId="0" fontId="5" fillId="0" borderId="12" xfId="0" applyFont="1" applyBorder="1" applyAlignment="1">
      <alignment horizontal="center" vertical="center" wrapText="1" shrinkToFit="1"/>
    </xf>
    <xf numFmtId="0" fontId="5" fillId="0" borderId="12" xfId="0" applyFont="1" applyBorder="1" applyAlignment="1">
      <alignment horizontal="center" vertical="center" wrapText="1"/>
    </xf>
    <xf numFmtId="0" fontId="5" fillId="0" borderId="12" xfId="0" applyFont="1" applyBorder="1" applyAlignment="1">
      <alignment horizontal="left" vertical="center" wrapText="1" shrinkToFit="1"/>
    </xf>
    <xf numFmtId="184" fontId="4" fillId="2" borderId="12" xfId="36" applyNumberFormat="1" applyFont="1" applyFill="1" applyBorder="1" applyAlignment="1" applyProtection="1">
      <alignment horizontal="center" vertical="center"/>
      <protection locked="0" hidden="1"/>
    </xf>
    <xf numFmtId="4" fontId="14" fillId="0" borderId="12" xfId="39" applyNumberFormat="1" applyFont="1" applyBorder="1" applyAlignment="1" applyProtection="1">
      <alignment vertical="center" wrapText="1"/>
      <protection hidden="1"/>
    </xf>
    <xf numFmtId="0" fontId="85" fillId="13" borderId="12" xfId="0" applyFont="1" applyFill="1" applyBorder="1" applyAlignment="1" applyProtection="1">
      <alignment horizontal="center" vertical="center" wrapText="1"/>
      <protection hidden="1"/>
    </xf>
    <xf numFmtId="1" fontId="5" fillId="0" borderId="26" xfId="0" applyNumberFormat="1" applyFont="1" applyBorder="1" applyAlignment="1" applyProtection="1">
      <alignment vertical="center" wrapText="1"/>
      <protection hidden="1"/>
    </xf>
    <xf numFmtId="1" fontId="5" fillId="0" borderId="3" xfId="0" applyNumberFormat="1" applyFont="1" applyBorder="1" applyAlignment="1" applyProtection="1">
      <alignment vertical="center" wrapText="1"/>
      <protection hidden="1"/>
    </xf>
    <xf numFmtId="1" fontId="5" fillId="0" borderId="14" xfId="0" applyNumberFormat="1" applyFont="1" applyBorder="1" applyAlignment="1" applyProtection="1">
      <alignment vertical="center" wrapText="1"/>
      <protection hidden="1"/>
    </xf>
    <xf numFmtId="49" fontId="85" fillId="13" borderId="12" xfId="0" applyNumberFormat="1" applyFont="1" applyFill="1" applyBorder="1" applyAlignment="1" applyProtection="1">
      <alignment horizontal="center" vertical="center" wrapText="1"/>
      <protection hidden="1"/>
    </xf>
    <xf numFmtId="2" fontId="85" fillId="13" borderId="12" xfId="0" applyNumberFormat="1" applyFont="1" applyFill="1" applyBorder="1" applyAlignment="1" applyProtection="1">
      <alignment horizontal="center" vertical="center" wrapText="1"/>
      <protection hidden="1"/>
    </xf>
    <xf numFmtId="49" fontId="88" fillId="13" borderId="12" xfId="0" applyNumberFormat="1" applyFont="1" applyFill="1" applyBorder="1" applyAlignment="1">
      <alignment horizontal="center" vertical="center" wrapText="1"/>
    </xf>
    <xf numFmtId="2" fontId="0" fillId="0" borderId="4" xfId="0" applyNumberFormat="1" applyBorder="1" applyAlignment="1" applyProtection="1">
      <alignment horizontal="right" vertical="top"/>
      <protection hidden="1"/>
    </xf>
    <xf numFmtId="2" fontId="0" fillId="0" borderId="0" xfId="0" applyNumberFormat="1" applyAlignment="1" applyProtection="1">
      <alignment horizontal="right" vertical="top"/>
      <protection hidden="1"/>
    </xf>
    <xf numFmtId="2" fontId="0" fillId="0" borderId="0" xfId="40" applyNumberFormat="1" applyFont="1" applyAlignment="1" applyProtection="1">
      <alignment horizontal="right" vertical="top"/>
      <protection hidden="1"/>
    </xf>
    <xf numFmtId="2" fontId="0" fillId="0" borderId="12" xfId="0" applyNumberFormat="1" applyBorder="1" applyAlignment="1" applyProtection="1">
      <alignment horizontal="right" vertical="top" wrapText="1"/>
      <protection hidden="1"/>
    </xf>
    <xf numFmtId="2" fontId="0" fillId="0" borderId="12" xfId="0" applyNumberFormat="1" applyBorder="1" applyAlignment="1" applyProtection="1">
      <alignment horizontal="right" vertical="top"/>
      <protection hidden="1"/>
    </xf>
    <xf numFmtId="2" fontId="82" fillId="0" borderId="12" xfId="0" applyNumberFormat="1" applyFont="1" applyBorder="1" applyAlignment="1">
      <alignment horizontal="right" vertical="center" wrapText="1"/>
    </xf>
    <xf numFmtId="2" fontId="80" fillId="0" borderId="12" xfId="0" applyNumberFormat="1" applyFont="1" applyBorder="1" applyAlignment="1">
      <alignment horizontal="right" vertical="center"/>
    </xf>
    <xf numFmtId="49" fontId="58" fillId="0" borderId="12" xfId="0" applyNumberFormat="1" applyFont="1" applyBorder="1" applyAlignment="1">
      <alignment horizontal="center" vertical="center"/>
    </xf>
    <xf numFmtId="49" fontId="58" fillId="13" borderId="12" xfId="0" applyNumberFormat="1" applyFont="1" applyFill="1" applyBorder="1" applyAlignment="1">
      <alignment horizontal="center" vertical="center"/>
    </xf>
    <xf numFmtId="2" fontId="58" fillId="13" borderId="12" xfId="0" applyNumberFormat="1" applyFont="1" applyFill="1" applyBorder="1" applyAlignment="1">
      <alignment horizontal="justify" vertical="center" wrapText="1"/>
    </xf>
    <xf numFmtId="0" fontId="58" fillId="13" borderId="12" xfId="0" applyFont="1" applyFill="1" applyBorder="1" applyAlignment="1">
      <alignment horizontal="justify" vertical="center" wrapText="1"/>
    </xf>
    <xf numFmtId="0" fontId="58" fillId="13" borderId="12" xfId="0" applyFont="1" applyFill="1" applyBorder="1" applyAlignment="1">
      <alignment horizontal="center" vertical="center"/>
    </xf>
    <xf numFmtId="1" fontId="58" fillId="13" borderId="12" xfId="0" applyNumberFormat="1" applyFont="1" applyFill="1" applyBorder="1" applyAlignment="1">
      <alignment horizontal="center" vertical="center"/>
    </xf>
    <xf numFmtId="166" fontId="58" fillId="13" borderId="12" xfId="0" applyNumberFormat="1" applyFont="1" applyFill="1" applyBorder="1" applyAlignment="1">
      <alignment horizontal="justify" vertical="center" wrapText="1"/>
    </xf>
    <xf numFmtId="0" fontId="15" fillId="0" borderId="12" xfId="0" applyFont="1" applyBorder="1" applyAlignment="1">
      <alignment horizontal="center" vertical="center"/>
    </xf>
    <xf numFmtId="182" fontId="93" fillId="0" borderId="12" xfId="0" applyNumberFormat="1" applyFont="1" applyBorder="1" applyAlignment="1">
      <alignment horizontal="left" vertical="top" wrapText="1"/>
    </xf>
    <xf numFmtId="49" fontId="15" fillId="13" borderId="9" xfId="0" applyNumberFormat="1" applyFont="1" applyFill="1" applyBorder="1" applyAlignment="1">
      <alignment horizontal="center" vertical="center"/>
    </xf>
    <xf numFmtId="49" fontId="58" fillId="13" borderId="9" xfId="0" applyNumberFormat="1" applyFont="1" applyFill="1" applyBorder="1" applyAlignment="1">
      <alignment horizontal="center" vertical="center"/>
    </xf>
    <xf numFmtId="2" fontId="58" fillId="13" borderId="9" xfId="0" applyNumberFormat="1" applyFont="1" applyFill="1" applyBorder="1" applyAlignment="1">
      <alignment horizontal="center" vertical="center" wrapText="1"/>
    </xf>
    <xf numFmtId="49" fontId="15" fillId="13" borderId="12" xfId="0" applyNumberFormat="1" applyFont="1" applyFill="1" applyBorder="1" applyAlignment="1">
      <alignment horizontal="center" vertical="center"/>
    </xf>
    <xf numFmtId="2" fontId="52" fillId="13" borderId="12" xfId="0" applyNumberFormat="1" applyFont="1" applyFill="1" applyBorder="1" applyAlignment="1">
      <alignment horizontal="justify" vertical="center" wrapText="1"/>
    </xf>
    <xf numFmtId="1" fontId="15" fillId="13" borderId="12" xfId="0" applyNumberFormat="1" applyFont="1" applyFill="1" applyBorder="1" applyAlignment="1">
      <alignment horizontal="center" vertical="center"/>
    </xf>
    <xf numFmtId="181" fontId="15" fillId="13" borderId="12" xfId="0" applyNumberFormat="1" applyFont="1" applyFill="1" applyBorder="1" applyAlignment="1">
      <alignment horizontal="center" vertical="center"/>
    </xf>
    <xf numFmtId="2" fontId="15" fillId="13" borderId="12" xfId="0" applyNumberFormat="1" applyFont="1" applyFill="1" applyBorder="1" applyAlignment="1">
      <alignment horizontal="center" vertical="center"/>
    </xf>
    <xf numFmtId="0" fontId="15" fillId="13" borderId="12" xfId="0" applyFont="1" applyFill="1" applyBorder="1" applyAlignment="1">
      <alignment horizontal="center" vertical="center"/>
    </xf>
    <xf numFmtId="0" fontId="14" fillId="0" borderId="12" xfId="0" applyFont="1" applyBorder="1" applyAlignment="1" applyProtection="1">
      <alignment vertical="top" wrapText="1"/>
      <protection hidden="1"/>
    </xf>
    <xf numFmtId="0" fontId="14" fillId="0" borderId="12" xfId="0" applyFont="1" applyBorder="1" applyAlignment="1" applyProtection="1">
      <alignment vertical="top"/>
      <protection hidden="1"/>
    </xf>
    <xf numFmtId="1" fontId="82" fillId="0" borderId="12" xfId="0" applyNumberFormat="1" applyFont="1" applyBorder="1" applyAlignment="1">
      <alignment vertical="center" wrapText="1"/>
    </xf>
    <xf numFmtId="2" fontId="82" fillId="0" borderId="12" xfId="0" applyNumberFormat="1" applyFont="1" applyBorder="1" applyAlignment="1">
      <alignment vertical="center" wrapText="1"/>
    </xf>
    <xf numFmtId="4" fontId="4" fillId="2" borderId="12" xfId="36" applyNumberFormat="1" applyFont="1" applyFill="1" applyBorder="1" applyAlignment="1" applyProtection="1">
      <alignment horizontal="right" vertical="center"/>
      <protection locked="0" hidden="1"/>
    </xf>
    <xf numFmtId="2" fontId="5" fillId="0" borderId="4" xfId="0" applyNumberFormat="1" applyFont="1" applyBorder="1" applyAlignment="1" applyProtection="1">
      <alignment horizontal="right" vertical="top"/>
      <protection hidden="1"/>
    </xf>
    <xf numFmtId="2" fontId="4" fillId="0" borderId="0" xfId="0" applyNumberFormat="1" applyFont="1" applyAlignment="1" applyProtection="1">
      <alignment horizontal="right" vertical="top"/>
      <protection hidden="1"/>
    </xf>
    <xf numFmtId="2" fontId="4" fillId="11" borderId="0" xfId="36" applyNumberFormat="1" applyFont="1" applyFill="1" applyBorder="1" applyAlignment="1" applyProtection="1">
      <alignment horizontal="right" vertical="top"/>
      <protection hidden="1"/>
    </xf>
    <xf numFmtId="2" fontId="4" fillId="0" borderId="0" xfId="40" applyNumberFormat="1" applyFont="1" applyAlignment="1" applyProtection="1">
      <alignment horizontal="right" vertical="top"/>
      <protection hidden="1"/>
    </xf>
    <xf numFmtId="2" fontId="5" fillId="0" borderId="12" xfId="0" applyNumberFormat="1" applyFont="1" applyBorder="1" applyAlignment="1" applyProtection="1">
      <alignment horizontal="right" vertical="top"/>
      <protection hidden="1"/>
    </xf>
    <xf numFmtId="2" fontId="62" fillId="0" borderId="12" xfId="0" applyNumberFormat="1" applyFont="1" applyBorder="1" applyAlignment="1">
      <alignment horizontal="right" vertical="top" wrapText="1"/>
    </xf>
    <xf numFmtId="2" fontId="4" fillId="0" borderId="12" xfId="0" applyNumberFormat="1" applyFont="1" applyBorder="1" applyAlignment="1" applyProtection="1">
      <alignment horizontal="right" vertical="top"/>
      <protection hidden="1"/>
    </xf>
    <xf numFmtId="2" fontId="4" fillId="0" borderId="0" xfId="36" applyNumberFormat="1" applyFont="1" applyFill="1" applyBorder="1" applyAlignment="1" applyProtection="1">
      <alignment horizontal="right" vertical="top"/>
      <protection hidden="1"/>
    </xf>
    <xf numFmtId="2" fontId="14" fillId="0" borderId="0" xfId="0" applyNumberFormat="1" applyFont="1" applyAlignment="1" applyProtection="1">
      <alignment horizontal="right" vertical="top"/>
      <protection hidden="1"/>
    </xf>
    <xf numFmtId="2" fontId="5" fillId="0" borderId="12" xfId="0" applyNumberFormat="1" applyFont="1" applyBorder="1" applyAlignment="1" applyProtection="1">
      <alignment horizontal="right" vertical="top" wrapText="1"/>
      <protection hidden="1"/>
    </xf>
    <xf numFmtId="164" fontId="60" fillId="12" borderId="12" xfId="7" applyFont="1" applyFill="1" applyBorder="1" applyAlignment="1">
      <alignment horizontal="right" vertical="top" wrapText="1"/>
    </xf>
    <xf numFmtId="164" fontId="64" fillId="12" borderId="12" xfId="7" applyFont="1" applyFill="1" applyBorder="1" applyAlignment="1">
      <alignment vertical="top"/>
    </xf>
    <xf numFmtId="164" fontId="68" fillId="12" borderId="12" xfId="7" applyFont="1" applyFill="1" applyBorder="1" applyAlignment="1">
      <alignment horizontal="right" vertical="top"/>
    </xf>
    <xf numFmtId="1" fontId="85" fillId="14" borderId="12" xfId="0" applyNumberFormat="1" applyFont="1" applyFill="1" applyBorder="1" applyAlignment="1" applyProtection="1">
      <alignment horizontal="center" vertical="center" wrapText="1"/>
      <protection hidden="1"/>
    </xf>
    <xf numFmtId="49" fontId="91" fillId="14" borderId="12" xfId="0" applyNumberFormat="1" applyFont="1" applyFill="1" applyBorder="1" applyAlignment="1">
      <alignment horizontal="center" vertical="top" wrapText="1"/>
    </xf>
    <xf numFmtId="2" fontId="91" fillId="14" borderId="12" xfId="0" applyNumberFormat="1" applyFont="1" applyFill="1" applyBorder="1" applyAlignment="1">
      <alignment vertical="top" wrapText="1"/>
    </xf>
    <xf numFmtId="2" fontId="86" fillId="14" borderId="12" xfId="0" applyNumberFormat="1" applyFont="1" applyFill="1" applyBorder="1" applyAlignment="1">
      <alignment horizontal="center" vertical="center" wrapText="1"/>
    </xf>
    <xf numFmtId="1" fontId="87" fillId="14" borderId="12" xfId="0" applyNumberFormat="1" applyFont="1" applyFill="1" applyBorder="1" applyAlignment="1">
      <alignment horizontal="center" vertical="center" wrapText="1"/>
    </xf>
    <xf numFmtId="2" fontId="92" fillId="14" borderId="12" xfId="0" applyNumberFormat="1" applyFont="1" applyFill="1" applyBorder="1" applyAlignment="1">
      <alignment horizontal="center" vertical="center" wrapText="1"/>
    </xf>
    <xf numFmtId="169" fontId="86" fillId="14" borderId="12" xfId="0" applyNumberFormat="1" applyFont="1" applyFill="1" applyBorder="1" applyAlignment="1">
      <alignment horizontal="center" vertical="center" wrapText="1"/>
    </xf>
    <xf numFmtId="2" fontId="87" fillId="14" borderId="12" xfId="0" applyNumberFormat="1" applyFont="1" applyFill="1" applyBorder="1" applyAlignment="1">
      <alignment horizontal="center" vertical="center" wrapText="1"/>
    </xf>
    <xf numFmtId="167" fontId="87" fillId="14" borderId="12" xfId="0" applyNumberFormat="1" applyFont="1" applyFill="1" applyBorder="1" applyAlignment="1">
      <alignment horizontal="center" vertical="center" wrapText="1"/>
    </xf>
    <xf numFmtId="2" fontId="85" fillId="14" borderId="12" xfId="0" applyNumberFormat="1" applyFont="1" applyFill="1" applyBorder="1" applyAlignment="1" applyProtection="1">
      <alignment horizontal="center" vertical="center" wrapText="1"/>
      <protection hidden="1"/>
    </xf>
    <xf numFmtId="2" fontId="91" fillId="14" borderId="12" xfId="0" applyNumberFormat="1" applyFont="1" applyFill="1" applyBorder="1" applyAlignment="1">
      <alignment horizontal="center" vertical="top" wrapText="1"/>
    </xf>
    <xf numFmtId="0" fontId="91" fillId="14" borderId="12" xfId="0" applyFont="1" applyFill="1" applyBorder="1" applyAlignment="1">
      <alignment horizontal="center" vertical="top" wrapText="1"/>
    </xf>
    <xf numFmtId="181" fontId="85" fillId="14" borderId="12" xfId="0" applyNumberFormat="1" applyFont="1" applyFill="1" applyBorder="1" applyAlignment="1" applyProtection="1">
      <alignment horizontal="center" vertical="center" wrapText="1"/>
      <protection hidden="1"/>
    </xf>
    <xf numFmtId="183" fontId="87" fillId="14" borderId="12" xfId="0" applyNumberFormat="1" applyFont="1" applyFill="1" applyBorder="1" applyAlignment="1">
      <alignment horizontal="center" vertical="center" wrapText="1"/>
    </xf>
    <xf numFmtId="0" fontId="87" fillId="14" borderId="12" xfId="0" applyFont="1" applyFill="1" applyBorder="1" applyAlignment="1">
      <alignment horizontal="center" vertical="center" wrapText="1"/>
    </xf>
    <xf numFmtId="0" fontId="91" fillId="14" borderId="12" xfId="0" applyFont="1" applyFill="1" applyBorder="1" applyAlignment="1">
      <alignment vertical="top" wrapText="1"/>
    </xf>
    <xf numFmtId="0" fontId="92" fillId="14" borderId="12" xfId="0" applyFont="1" applyFill="1" applyBorder="1" applyAlignment="1">
      <alignment horizontal="center" vertical="center" wrapText="1"/>
    </xf>
    <xf numFmtId="0" fontId="86" fillId="14" borderId="12" xfId="0" applyFont="1" applyFill="1" applyBorder="1" applyAlignment="1">
      <alignment horizontal="center" vertical="center" wrapText="1"/>
    </xf>
    <xf numFmtId="183" fontId="4" fillId="2" borderId="12" xfId="36" applyNumberFormat="1" applyFont="1" applyFill="1" applyBorder="1" applyAlignment="1" applyProtection="1">
      <alignment horizontal="center" vertical="center"/>
      <protection locked="0" hidden="1"/>
    </xf>
    <xf numFmtId="49" fontId="4" fillId="2" borderId="12" xfId="36" applyNumberFormat="1" applyFont="1" applyFill="1" applyBorder="1" applyAlignment="1" applyProtection="1">
      <alignment horizontal="center" vertical="center"/>
      <protection locked="0" hidden="1"/>
    </xf>
    <xf numFmtId="1" fontId="94" fillId="13" borderId="12" xfId="30" applyNumberFormat="1" applyFont="1" applyFill="1" applyBorder="1" applyAlignment="1">
      <alignment horizontal="center" vertical="center" wrapText="1"/>
    </xf>
    <xf numFmtId="49" fontId="94" fillId="13" borderId="12" xfId="0" applyNumberFormat="1" applyFont="1" applyFill="1" applyBorder="1" applyAlignment="1">
      <alignment horizontal="center" vertical="center" wrapText="1"/>
    </xf>
    <xf numFmtId="2" fontId="94" fillId="13" borderId="12" xfId="0" applyNumberFormat="1" applyFont="1" applyFill="1" applyBorder="1" applyAlignment="1">
      <alignment vertical="center" wrapText="1"/>
    </xf>
    <xf numFmtId="0" fontId="91" fillId="13" borderId="12" xfId="0" applyFont="1" applyFill="1" applyBorder="1" applyAlignment="1">
      <alignment horizontal="center" vertical="center" wrapText="1"/>
    </xf>
    <xf numFmtId="1" fontId="91" fillId="13" borderId="12" xfId="0" applyNumberFormat="1" applyFont="1" applyFill="1" applyBorder="1" applyAlignment="1">
      <alignment horizontal="center" vertical="center" wrapText="1"/>
    </xf>
    <xf numFmtId="2" fontId="91" fillId="13" borderId="12" xfId="0" applyNumberFormat="1" applyFont="1" applyFill="1" applyBorder="1" applyAlignment="1">
      <alignment horizontal="center" vertical="center" wrapText="1"/>
    </xf>
    <xf numFmtId="0" fontId="94" fillId="13" borderId="12" xfId="0" applyFont="1" applyFill="1" applyBorder="1" applyAlignment="1">
      <alignment vertical="center" wrapText="1"/>
    </xf>
    <xf numFmtId="49" fontId="94" fillId="13" borderId="12" xfId="30" applyNumberFormat="1" applyFont="1" applyFill="1" applyBorder="1" applyAlignment="1">
      <alignment horizontal="center" vertical="center" wrapText="1"/>
    </xf>
    <xf numFmtId="167" fontId="91" fillId="13" borderId="12" xfId="0" applyNumberFormat="1" applyFont="1" applyFill="1" applyBorder="1" applyAlignment="1">
      <alignment horizontal="center" vertical="center" wrapText="1"/>
    </xf>
    <xf numFmtId="2" fontId="94" fillId="13" borderId="12" xfId="0" applyNumberFormat="1" applyFont="1" applyFill="1" applyBorder="1" applyAlignment="1">
      <alignment horizontal="left" vertical="top" wrapText="1"/>
    </xf>
    <xf numFmtId="2" fontId="91" fillId="13" borderId="12" xfId="0" applyNumberFormat="1" applyFont="1" applyFill="1" applyBorder="1" applyAlignment="1">
      <alignment horizontal="center" vertical="center"/>
    </xf>
    <xf numFmtId="1" fontId="91" fillId="13" borderId="12" xfId="0" applyNumberFormat="1" applyFont="1" applyFill="1" applyBorder="1" applyAlignment="1">
      <alignment horizontal="center" vertical="center"/>
    </xf>
    <xf numFmtId="2" fontId="94" fillId="13" borderId="12" xfId="30" applyNumberFormat="1" applyFont="1" applyFill="1" applyBorder="1" applyAlignment="1">
      <alignment horizontal="left" vertical="center" wrapText="1"/>
    </xf>
    <xf numFmtId="2" fontId="91" fillId="13" borderId="12" xfId="30" applyNumberFormat="1" applyFont="1" applyFill="1" applyBorder="1" applyAlignment="1">
      <alignment horizontal="center" vertical="center" wrapText="1"/>
    </xf>
    <xf numFmtId="0" fontId="83" fillId="13" borderId="12" xfId="0" applyFont="1" applyFill="1" applyBorder="1" applyAlignment="1">
      <alignment vertical="center" wrapText="1"/>
    </xf>
    <xf numFmtId="0" fontId="84" fillId="13" borderId="12" xfId="0" applyFont="1" applyFill="1" applyBorder="1" applyAlignment="1">
      <alignment horizontal="center" vertical="center" wrapText="1"/>
    </xf>
    <xf numFmtId="1" fontId="4" fillId="2" borderId="12" xfId="36" applyNumberFormat="1" applyFont="1" applyFill="1" applyBorder="1" applyAlignment="1" applyProtection="1">
      <alignment horizontal="right" vertical="center"/>
      <protection locked="0" hidden="1"/>
    </xf>
    <xf numFmtId="2" fontId="4" fillId="2" borderId="12" xfId="36" applyNumberFormat="1" applyFont="1" applyFill="1" applyBorder="1" applyAlignment="1" applyProtection="1">
      <alignment horizontal="right" vertical="center"/>
      <protection locked="0" hidden="1"/>
    </xf>
    <xf numFmtId="0" fontId="0" fillId="0" borderId="34" xfId="0" applyBorder="1" applyAlignment="1" applyProtection="1">
      <alignment horizontal="left" vertical="center"/>
      <protection locked="0"/>
    </xf>
    <xf numFmtId="0" fontId="42" fillId="0" borderId="13" xfId="0" applyFont="1" applyBorder="1" applyAlignment="1" applyProtection="1">
      <alignment horizontal="left" vertical="center"/>
      <protection locked="0"/>
    </xf>
    <xf numFmtId="0" fontId="42" fillId="0" borderId="35" xfId="0" applyFont="1" applyBorder="1" applyAlignment="1" applyProtection="1">
      <alignment horizontal="left" vertical="center"/>
      <protection locked="0"/>
    </xf>
    <xf numFmtId="0" fontId="29" fillId="6" borderId="0" xfId="0" applyFont="1" applyFill="1" applyAlignment="1" applyProtection="1">
      <alignment horizontal="center" vertical="center"/>
      <protection hidden="1"/>
    </xf>
    <xf numFmtId="0" fontId="4" fillId="0" borderId="34" xfId="39" applyFont="1" applyBorder="1" applyAlignment="1" applyProtection="1">
      <alignment horizontal="justify" vertical="top" wrapText="1"/>
      <protection locked="0"/>
    </xf>
    <xf numFmtId="0" fontId="4" fillId="0" borderId="13" xfId="39" applyFont="1" applyBorder="1" applyAlignment="1" applyProtection="1">
      <alignment horizontal="justify" vertical="top" wrapText="1"/>
      <protection locked="0"/>
    </xf>
    <xf numFmtId="0" fontId="4" fillId="0" borderId="35" xfId="39" applyFont="1" applyBorder="1" applyAlignment="1" applyProtection="1">
      <alignment horizontal="justify" vertical="top" wrapText="1"/>
      <protection locked="0"/>
    </xf>
    <xf numFmtId="0" fontId="14" fillId="3" borderId="0" xfId="0" applyFont="1" applyFill="1" applyAlignment="1" applyProtection="1">
      <alignment horizontal="center" vertical="center"/>
      <protection hidden="1"/>
    </xf>
    <xf numFmtId="0" fontId="14" fillId="3" borderId="26" xfId="0" applyFont="1" applyFill="1" applyBorder="1" applyAlignment="1" applyProtection="1">
      <alignment horizontal="center" vertical="center"/>
      <protection hidden="1"/>
    </xf>
    <xf numFmtId="0" fontId="14" fillId="3" borderId="36" xfId="0" applyFont="1" applyFill="1" applyBorder="1" applyAlignment="1" applyProtection="1">
      <alignment horizontal="center" vertical="center"/>
      <protection hidden="1"/>
    </xf>
    <xf numFmtId="0" fontId="42" fillId="0" borderId="34" xfId="0" applyFont="1" applyBorder="1" applyAlignment="1" applyProtection="1">
      <alignment horizontal="left" vertical="center"/>
      <protection locked="0"/>
    </xf>
    <xf numFmtId="0" fontId="20" fillId="0" borderId="5" xfId="39" applyFont="1" applyBorder="1" applyAlignment="1" applyProtection="1">
      <alignment horizontal="right" vertical="center"/>
      <protection hidden="1"/>
    </xf>
    <xf numFmtId="0" fontId="20" fillId="0" borderId="0" xfId="39" applyFont="1" applyAlignment="1" applyProtection="1">
      <alignment horizontal="right" vertical="center"/>
      <protection hidden="1"/>
    </xf>
    <xf numFmtId="0" fontId="22" fillId="0" borderId="33" xfId="39" applyFont="1" applyBorder="1" applyAlignment="1" applyProtection="1">
      <alignment horizontal="right" vertical="center"/>
      <protection hidden="1"/>
    </xf>
    <xf numFmtId="0" fontId="22" fillId="0" borderId="4" xfId="39" applyFont="1" applyBorder="1" applyAlignment="1" applyProtection="1">
      <alignment horizontal="right" vertical="center"/>
      <protection hidden="1"/>
    </xf>
    <xf numFmtId="0" fontId="5" fillId="7" borderId="26" xfId="39" applyFont="1" applyFill="1" applyBorder="1" applyAlignment="1" applyProtection="1">
      <alignment horizontal="center" vertical="center"/>
      <protection hidden="1"/>
    </xf>
    <xf numFmtId="0" fontId="5" fillId="7" borderId="3" xfId="39" applyFont="1" applyFill="1" applyBorder="1" applyAlignment="1" applyProtection="1">
      <alignment horizontal="center" vertical="center"/>
      <protection hidden="1"/>
    </xf>
    <xf numFmtId="0" fontId="5" fillId="7" borderId="14" xfId="39" applyFont="1" applyFill="1" applyBorder="1" applyAlignment="1" applyProtection="1">
      <alignment horizontal="center" vertical="center"/>
      <protection hidden="1"/>
    </xf>
    <xf numFmtId="0" fontId="39" fillId="0" borderId="13" xfId="39" applyFont="1" applyBorder="1" applyAlignment="1" applyProtection="1">
      <alignment horizontal="justify" vertical="center"/>
      <protection hidden="1"/>
    </xf>
    <xf numFmtId="0" fontId="39" fillId="0" borderId="30" xfId="39" applyFont="1" applyBorder="1" applyAlignment="1" applyProtection="1">
      <alignment horizontal="justify" vertical="center"/>
      <protection hidden="1"/>
    </xf>
    <xf numFmtId="0" fontId="61" fillId="0" borderId="5" xfId="39" applyFont="1" applyBorder="1" applyAlignment="1" applyProtection="1">
      <alignment horizontal="center" vertical="center" wrapText="1"/>
      <protection hidden="1"/>
    </xf>
    <xf numFmtId="0" fontId="61" fillId="0" borderId="0" xfId="39" applyFont="1" applyAlignment="1" applyProtection="1">
      <alignment horizontal="center" vertical="center" wrapText="1"/>
      <protection hidden="1"/>
    </xf>
    <xf numFmtId="0" fontId="61" fillId="0" borderId="6" xfId="39" applyFont="1" applyBorder="1" applyAlignment="1" applyProtection="1">
      <alignment horizontal="center" vertical="center" wrapText="1"/>
      <protection hidden="1"/>
    </xf>
    <xf numFmtId="0" fontId="19" fillId="12" borderId="5" xfId="39" applyFont="1" applyFill="1" applyBorder="1" applyAlignment="1" applyProtection="1">
      <alignment horizontal="center" vertical="center" wrapText="1"/>
      <protection hidden="1"/>
    </xf>
    <xf numFmtId="0" fontId="19" fillId="12" borderId="0" xfId="39" applyFont="1" applyFill="1" applyAlignment="1" applyProtection="1">
      <alignment horizontal="center" vertical="center" wrapText="1"/>
      <protection hidden="1"/>
    </xf>
    <xf numFmtId="0" fontId="19" fillId="12" borderId="6" xfId="39" applyFont="1" applyFill="1" applyBorder="1" applyAlignment="1" applyProtection="1">
      <alignment horizontal="center" vertical="center" wrapText="1"/>
      <protection hidden="1"/>
    </xf>
    <xf numFmtId="0" fontId="1" fillId="0" borderId="5" xfId="39" applyBorder="1"/>
    <xf numFmtId="0" fontId="1" fillId="0" borderId="0" xfId="39"/>
    <xf numFmtId="0" fontId="1" fillId="0" borderId="6" xfId="39" applyBorder="1"/>
    <xf numFmtId="0" fontId="39" fillId="0" borderId="13" xfId="39" applyFont="1" applyBorder="1" applyAlignment="1" applyProtection="1">
      <alignment horizontal="justify"/>
      <protection hidden="1"/>
    </xf>
    <xf numFmtId="0" fontId="39" fillId="0" borderId="30" xfId="39" applyFont="1" applyBorder="1" applyAlignment="1" applyProtection="1">
      <alignment horizontal="justify"/>
      <protection hidden="1"/>
    </xf>
    <xf numFmtId="0" fontId="22" fillId="0" borderId="5" xfId="39" applyFont="1" applyBorder="1" applyAlignment="1" applyProtection="1">
      <alignment horizontal="right" vertical="center"/>
      <protection hidden="1"/>
    </xf>
    <xf numFmtId="0" fontId="22" fillId="0" borderId="0" xfId="39" applyFont="1" applyAlignment="1" applyProtection="1">
      <alignment horizontal="right" vertical="center"/>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24" fillId="6" borderId="0" xfId="35" applyFont="1" applyFill="1" applyAlignment="1" applyProtection="1">
      <alignment horizontal="center" vertical="center"/>
      <protection hidden="1"/>
    </xf>
    <xf numFmtId="0" fontId="37" fillId="0" borderId="4" xfId="35" applyFont="1" applyBorder="1" applyAlignment="1" applyProtection="1">
      <alignment horizontal="center" vertical="center" wrapText="1"/>
      <protection hidden="1"/>
    </xf>
    <xf numFmtId="0" fontId="14" fillId="0" borderId="3" xfId="35" applyFont="1" applyBorder="1" applyAlignment="1" applyProtection="1">
      <alignment horizontal="center" vertical="center"/>
      <protection hidden="1"/>
    </xf>
    <xf numFmtId="0" fontId="54" fillId="0" borderId="0" xfId="0" applyFont="1" applyAlignment="1" applyProtection="1">
      <alignment horizontal="center" vertical="top" wrapText="1"/>
      <protection hidden="1"/>
    </xf>
    <xf numFmtId="0" fontId="29" fillId="6" borderId="0" xfId="0" applyFont="1" applyFill="1" applyAlignment="1" applyProtection="1">
      <alignment horizontal="center" vertical="top" wrapText="1"/>
      <protection hidden="1"/>
    </xf>
    <xf numFmtId="0" fontId="29" fillId="6" borderId="0" xfId="0" applyFont="1" applyFill="1" applyAlignment="1" applyProtection="1">
      <alignment horizontal="center" vertical="top"/>
      <protection hidden="1"/>
    </xf>
    <xf numFmtId="0" fontId="50" fillId="12" borderId="26" xfId="0" applyFont="1" applyFill="1" applyBorder="1" applyAlignment="1" applyProtection="1">
      <alignment horizontal="left" vertical="top" wrapText="1"/>
      <protection hidden="1"/>
    </xf>
    <xf numFmtId="0" fontId="50" fillId="12" borderId="3" xfId="0" applyFont="1" applyFill="1" applyBorder="1" applyAlignment="1" applyProtection="1">
      <alignment horizontal="left" vertical="top" wrapText="1"/>
      <protection hidden="1"/>
    </xf>
    <xf numFmtId="0" fontId="50" fillId="12" borderId="14" xfId="0" applyFont="1" applyFill="1" applyBorder="1" applyAlignment="1" applyProtection="1">
      <alignment horizontal="left" vertical="top" wrapText="1"/>
      <protection hidden="1"/>
    </xf>
    <xf numFmtId="0" fontId="14" fillId="0" borderId="0" xfId="40" applyFont="1" applyAlignment="1" applyProtection="1">
      <alignment horizontal="left" vertical="top" wrapText="1"/>
      <protection hidden="1"/>
    </xf>
    <xf numFmtId="0" fontId="14" fillId="0" borderId="0" xfId="0" applyFont="1" applyAlignment="1" applyProtection="1">
      <alignment horizontal="center" vertical="center" wrapText="1"/>
      <protection hidden="1"/>
    </xf>
    <xf numFmtId="0" fontId="24" fillId="6" borderId="0" xfId="0" applyFont="1" applyFill="1" applyAlignment="1" applyProtection="1">
      <alignment horizontal="center" vertical="center" wrapText="1"/>
      <protection hidden="1"/>
    </xf>
    <xf numFmtId="0" fontId="24" fillId="6" borderId="0" xfId="0" applyFont="1" applyFill="1" applyAlignment="1" applyProtection="1">
      <alignment horizontal="center" vertical="center"/>
      <protection hidden="1"/>
    </xf>
    <xf numFmtId="1" fontId="63" fillId="12" borderId="26" xfId="0" applyNumberFormat="1" applyFont="1" applyFill="1" applyBorder="1" applyAlignment="1" applyProtection="1">
      <alignment horizontal="left" vertical="top" wrapText="1"/>
      <protection hidden="1"/>
    </xf>
    <xf numFmtId="1" fontId="63" fillId="12" borderId="3" xfId="0" applyNumberFormat="1" applyFont="1" applyFill="1" applyBorder="1" applyAlignment="1" applyProtection="1">
      <alignment horizontal="left" vertical="top" wrapText="1"/>
      <protection hidden="1"/>
    </xf>
    <xf numFmtId="1" fontId="63" fillId="12" borderId="14" xfId="0" applyNumberFormat="1" applyFont="1" applyFill="1" applyBorder="1" applyAlignment="1" applyProtection="1">
      <alignment horizontal="left" vertical="top" wrapText="1"/>
      <protection hidden="1"/>
    </xf>
    <xf numFmtId="0" fontId="56" fillId="0" borderId="26" xfId="0" applyFont="1" applyBorder="1" applyAlignment="1" applyProtection="1">
      <alignment horizontal="left" vertical="top" wrapText="1"/>
      <protection hidden="1"/>
    </xf>
    <xf numFmtId="0" fontId="56" fillId="0" borderId="3" xfId="0" applyFont="1" applyBorder="1" applyAlignment="1" applyProtection="1">
      <alignment horizontal="left" vertical="top"/>
      <protection hidden="1"/>
    </xf>
    <xf numFmtId="0" fontId="56" fillId="0" borderId="14" xfId="0" applyFont="1" applyBorder="1" applyAlignment="1" applyProtection="1">
      <alignment horizontal="left" vertical="top"/>
      <protection hidden="1"/>
    </xf>
    <xf numFmtId="49" fontId="49" fillId="0" borderId="12" xfId="0" applyNumberFormat="1" applyFont="1" applyBorder="1" applyAlignment="1">
      <alignment horizontal="center" vertical="center" wrapText="1"/>
    </xf>
    <xf numFmtId="0" fontId="27" fillId="0" borderId="0" xfId="0" applyFont="1" applyAlignment="1" applyProtection="1">
      <alignment horizontal="justify" vertical="center" wrapText="1"/>
      <protection hidden="1"/>
    </xf>
    <xf numFmtId="0" fontId="14" fillId="0" borderId="0" xfId="40" applyFont="1" applyAlignment="1" applyProtection="1">
      <alignment horizontal="left" vertical="center" wrapText="1"/>
      <protection hidden="1"/>
    </xf>
    <xf numFmtId="0" fontId="14" fillId="0" borderId="0" xfId="0" applyFont="1" applyAlignment="1" applyProtection="1">
      <alignment horizontal="center" vertical="top" wrapText="1"/>
      <protection hidden="1"/>
    </xf>
    <xf numFmtId="0" fontId="18" fillId="11" borderId="0" xfId="0" applyFont="1" applyFill="1" applyAlignment="1">
      <alignment horizontal="center" vertical="top" wrapText="1"/>
    </xf>
    <xf numFmtId="0" fontId="18" fillId="0" borderId="0" xfId="0" applyFont="1" applyAlignment="1">
      <alignment horizontal="center" vertical="top" wrapText="1"/>
    </xf>
    <xf numFmtId="1" fontId="18" fillId="0" borderId="0" xfId="0" applyNumberFormat="1" applyFont="1" applyAlignment="1">
      <alignment horizontal="center" vertical="top" wrapText="1"/>
    </xf>
    <xf numFmtId="0" fontId="3" fillId="0" borderId="0" xfId="0" applyFont="1" applyAlignment="1">
      <alignment horizontal="center" vertical="top" wrapText="1"/>
    </xf>
    <xf numFmtId="0" fontId="83" fillId="13" borderId="26" xfId="0" applyFont="1" applyFill="1" applyBorder="1" applyAlignment="1">
      <alignment horizontal="center" vertical="center" wrapText="1"/>
    </xf>
    <xf numFmtId="0" fontId="83" fillId="13" borderId="14" xfId="0" applyFont="1" applyFill="1" applyBorder="1" applyAlignment="1">
      <alignment horizontal="center" vertical="center" wrapText="1"/>
    </xf>
    <xf numFmtId="0" fontId="90" fillId="13" borderId="26" xfId="0" applyFont="1" applyFill="1" applyBorder="1" applyAlignment="1">
      <alignment horizontal="center" vertical="center" wrapText="1"/>
    </xf>
    <xf numFmtId="0" fontId="90" fillId="13" borderId="14" xfId="0" applyFont="1" applyFill="1" applyBorder="1" applyAlignment="1">
      <alignment horizontal="center" vertical="center" wrapText="1"/>
    </xf>
    <xf numFmtId="0" fontId="14" fillId="0" borderId="12" xfId="39" applyFont="1" applyBorder="1" applyAlignment="1" applyProtection="1">
      <alignment horizontal="justify" vertical="center" wrapText="1"/>
      <protection hidden="1"/>
    </xf>
    <xf numFmtId="0" fontId="0" fillId="0" borderId="12" xfId="39" applyFont="1" applyBorder="1" applyAlignment="1" applyProtection="1">
      <alignment horizontal="justify" vertical="center" wrapText="1"/>
      <protection hidden="1"/>
    </xf>
    <xf numFmtId="0" fontId="15" fillId="0" borderId="12" xfId="39" applyFont="1" applyBorder="1" applyAlignment="1" applyProtection="1">
      <alignment horizontal="justify" vertical="center" wrapText="1"/>
      <protection hidden="1"/>
    </xf>
    <xf numFmtId="0" fontId="14" fillId="0" borderId="0" xfId="39" applyFont="1" applyAlignment="1" applyProtection="1">
      <alignment horizontal="left" vertical="top" wrapText="1"/>
      <protection hidden="1"/>
    </xf>
    <xf numFmtId="0" fontId="14" fillId="4" borderId="12" xfId="39" applyFont="1" applyFill="1" applyBorder="1" applyAlignment="1" applyProtection="1">
      <alignment horizontal="left" vertical="center" wrapText="1"/>
      <protection hidden="1"/>
    </xf>
    <xf numFmtId="0" fontId="54" fillId="0" borderId="0" xfId="39" applyFont="1" applyAlignment="1" applyProtection="1">
      <alignment horizontal="center" vertical="center" wrapText="1"/>
      <protection hidden="1"/>
    </xf>
    <xf numFmtId="0" fontId="24" fillId="6" borderId="0" xfId="39" applyFont="1" applyFill="1" applyAlignment="1" applyProtection="1">
      <alignment horizontal="center" vertical="center"/>
      <protection hidden="1"/>
    </xf>
    <xf numFmtId="0" fontId="14" fillId="0" borderId="12" xfId="39" applyFont="1" applyBorder="1" applyAlignment="1" applyProtection="1">
      <alignment horizontal="center" vertical="center" wrapText="1"/>
      <protection hidden="1"/>
    </xf>
    <xf numFmtId="0" fontId="14" fillId="0" borderId="26" xfId="39" applyFont="1" applyBorder="1" applyAlignment="1" applyProtection="1">
      <alignment horizontal="left" vertical="center" wrapText="1"/>
      <protection hidden="1"/>
    </xf>
    <xf numFmtId="0" fontId="14" fillId="0" borderId="14" xfId="39" applyFont="1" applyBorder="1" applyAlignment="1" applyProtection="1">
      <alignment horizontal="left" vertical="center" wrapText="1"/>
      <protection hidden="1"/>
    </xf>
    <xf numFmtId="0" fontId="14" fillId="0" borderId="26" xfId="39" applyFont="1" applyBorder="1" applyAlignment="1" applyProtection="1">
      <alignment horizontal="center" vertical="center" wrapText="1"/>
      <protection hidden="1"/>
    </xf>
    <xf numFmtId="0" fontId="14" fillId="0" borderId="14" xfId="39" applyFont="1" applyBorder="1" applyAlignment="1" applyProtection="1">
      <alignment horizontal="center" vertical="center" wrapText="1"/>
      <protection hidden="1"/>
    </xf>
    <xf numFmtId="0" fontId="14" fillId="0" borderId="0" xfId="33" applyFont="1" applyAlignment="1" applyProtection="1">
      <alignment horizontal="left" vertical="center" indent="2"/>
      <protection hidden="1"/>
    </xf>
    <xf numFmtId="0" fontId="14" fillId="0" borderId="26" xfId="38" applyFont="1" applyBorder="1" applyAlignment="1" applyProtection="1">
      <alignment horizontal="justify" vertical="top" wrapText="1"/>
      <protection hidden="1"/>
    </xf>
    <xf numFmtId="0" fontId="15" fillId="0" borderId="3" xfId="38" applyFont="1" applyBorder="1" applyAlignment="1" applyProtection="1">
      <alignment horizontal="justify" vertical="top"/>
      <protection hidden="1"/>
    </xf>
    <xf numFmtId="0" fontId="15" fillId="0" borderId="14" xfId="38" applyFont="1" applyBorder="1" applyAlignment="1" applyProtection="1">
      <alignment horizontal="justify" vertical="top"/>
      <protection hidden="1"/>
    </xf>
    <xf numFmtId="0" fontId="0" fillId="0" borderId="8" xfId="38" applyFont="1" applyBorder="1" applyAlignment="1" applyProtection="1">
      <alignment horizontal="left" vertical="center" wrapText="1"/>
      <protection hidden="1"/>
    </xf>
    <xf numFmtId="0" fontId="15" fillId="0" borderId="8" xfId="38" applyFont="1" applyBorder="1" applyAlignment="1" applyProtection="1">
      <alignment horizontal="left" vertical="center" wrapText="1"/>
      <protection hidden="1"/>
    </xf>
    <xf numFmtId="0" fontId="14" fillId="8" borderId="0" xfId="38" applyNumberFormat="1" applyFont="1" applyFill="1" applyBorder="1" applyAlignment="1" applyProtection="1">
      <alignment horizontal="center" vertical="center" wrapText="1"/>
      <protection hidden="1"/>
    </xf>
    <xf numFmtId="0" fontId="36" fillId="0" borderId="0" xfId="0" applyFont="1" applyAlignment="1" applyProtection="1">
      <alignment horizontal="justify" vertical="top" wrapText="1"/>
      <protection hidden="1"/>
    </xf>
    <xf numFmtId="0" fontId="36" fillId="0" borderId="0" xfId="38" applyFont="1" applyAlignment="1" applyProtection="1">
      <alignment horizontal="justify" vertical="center"/>
      <protection hidden="1"/>
    </xf>
    <xf numFmtId="0" fontId="14" fillId="0" borderId="0" xfId="0" applyFont="1" applyAlignment="1" applyProtection="1">
      <alignment horizontal="center" vertical="center"/>
      <protection hidden="1"/>
    </xf>
    <xf numFmtId="0" fontId="0" fillId="0" borderId="12" xfId="38" applyFont="1" applyBorder="1" applyAlignment="1" applyProtection="1">
      <alignment horizontal="left" vertical="top" wrapText="1"/>
      <protection hidden="1"/>
    </xf>
    <xf numFmtId="0" fontId="15" fillId="0" borderId="12" xfId="38" applyFont="1" applyBorder="1" applyAlignment="1" applyProtection="1">
      <alignment horizontal="left" vertical="top" wrapText="1"/>
      <protection hidden="1"/>
    </xf>
    <xf numFmtId="0" fontId="0" fillId="0" borderId="26" xfId="38" applyFont="1" applyBorder="1" applyAlignment="1" applyProtection="1">
      <alignment horizontal="left" vertical="top" wrapText="1"/>
      <protection hidden="1"/>
    </xf>
    <xf numFmtId="0" fontId="15" fillId="0" borderId="3" xfId="38" applyFont="1" applyBorder="1" applyAlignment="1" applyProtection="1">
      <alignment horizontal="left" vertical="top" wrapText="1"/>
      <protection hidden="1"/>
    </xf>
    <xf numFmtId="0" fontId="15" fillId="0" borderId="14" xfId="38" applyFont="1" applyBorder="1" applyAlignment="1" applyProtection="1">
      <alignment horizontal="left" vertical="top" wrapText="1"/>
      <protection hidden="1"/>
    </xf>
    <xf numFmtId="10" fontId="15" fillId="2" borderId="26" xfId="38" applyNumberFormat="1" applyFont="1" applyFill="1" applyBorder="1" applyAlignment="1" applyProtection="1">
      <alignment horizontal="center" vertical="center"/>
      <protection locked="0"/>
    </xf>
    <xf numFmtId="10" fontId="15" fillId="2" borderId="3" xfId="38" applyNumberFormat="1" applyFont="1" applyFill="1" applyBorder="1" applyAlignment="1" applyProtection="1">
      <alignment horizontal="center" vertical="center"/>
      <protection locked="0"/>
    </xf>
    <xf numFmtId="10" fontId="15" fillId="2" borderId="14" xfId="38" applyNumberFormat="1" applyFont="1" applyFill="1" applyBorder="1" applyAlignment="1" applyProtection="1">
      <alignment horizontal="center" vertical="center"/>
      <protection locked="0"/>
    </xf>
    <xf numFmtId="0" fontId="14" fillId="0" borderId="0" xfId="38" applyNumberFormat="1" applyFont="1" applyFill="1" applyBorder="1" applyAlignment="1" applyProtection="1">
      <alignment horizontal="left" vertical="top"/>
      <protection hidden="1"/>
    </xf>
    <xf numFmtId="0" fontId="50" fillId="0" borderId="3" xfId="38" applyFont="1" applyBorder="1" applyAlignment="1" applyProtection="1">
      <alignment horizontal="center" vertical="center" wrapText="1"/>
      <protection hidden="1"/>
    </xf>
    <xf numFmtId="0" fontId="84" fillId="0" borderId="0" xfId="33" applyFont="1" applyAlignment="1" applyProtection="1">
      <alignment horizontal="center" vertical="center"/>
      <protection hidden="1"/>
    </xf>
    <xf numFmtId="0" fontId="4" fillId="0" borderId="0" xfId="33" applyFont="1" applyAlignment="1" applyProtection="1">
      <alignment horizontal="justify" vertical="top"/>
      <protection hidden="1"/>
    </xf>
    <xf numFmtId="0" fontId="15" fillId="0" borderId="37" xfId="0" applyFont="1" applyBorder="1" applyAlignment="1" applyProtection="1">
      <alignment horizontal="left" vertical="center" indent="2"/>
      <protection hidden="1"/>
    </xf>
    <xf numFmtId="176" fontId="14" fillId="0" borderId="0" xfId="33" applyNumberFormat="1" applyFont="1" applyAlignment="1" applyProtection="1">
      <alignment horizontal="left" vertical="center" indent="1"/>
      <protection hidden="1"/>
    </xf>
    <xf numFmtId="0" fontId="5" fillId="0" borderId="0" xfId="33" applyFont="1" applyAlignment="1" applyProtection="1">
      <alignment horizontal="justify" vertical="center"/>
      <protection hidden="1"/>
    </xf>
    <xf numFmtId="0" fontId="0" fillId="0" borderId="0" xfId="33" applyFont="1" applyAlignment="1" applyProtection="1">
      <alignment vertical="top" wrapText="1"/>
      <protection hidden="1"/>
    </xf>
    <xf numFmtId="0" fontId="0" fillId="0" borderId="0" xfId="0" applyAlignment="1">
      <alignment vertical="top" wrapText="1"/>
    </xf>
    <xf numFmtId="0" fontId="4" fillId="0" borderId="0" xfId="33" applyFont="1" applyAlignment="1" applyProtection="1">
      <alignment horizontal="left" vertical="top"/>
      <protection hidden="1"/>
    </xf>
    <xf numFmtId="0" fontId="4" fillId="0" borderId="0" xfId="33" applyFont="1" applyAlignment="1" applyProtection="1">
      <alignment horizontal="justify" vertical="center"/>
      <protection hidden="1"/>
    </xf>
    <xf numFmtId="0" fontId="15" fillId="2" borderId="13" xfId="0" applyFont="1" applyFill="1" applyBorder="1" applyAlignment="1" applyProtection="1">
      <alignment horizontal="left" vertical="center"/>
      <protection locked="0"/>
    </xf>
    <xf numFmtId="0" fontId="15" fillId="0" borderId="11" xfId="0" applyFont="1" applyBorder="1" applyAlignment="1" applyProtection="1">
      <alignment horizontal="left" vertical="center" indent="2"/>
      <protection hidden="1"/>
    </xf>
    <xf numFmtId="0" fontId="15" fillId="0" borderId="0" xfId="0" applyFont="1" applyAlignment="1" applyProtection="1">
      <alignment horizontal="left" vertical="center" indent="2"/>
      <protection hidden="1"/>
    </xf>
    <xf numFmtId="0" fontId="15" fillId="0" borderId="13" xfId="0" applyFont="1" applyBorder="1" applyAlignment="1" applyProtection="1">
      <alignment horizontal="left" vertical="center" indent="2"/>
      <protection hidden="1"/>
    </xf>
    <xf numFmtId="0" fontId="0" fillId="0" borderId="0" xfId="33" applyFont="1" applyAlignment="1" applyProtection="1">
      <alignment horizontal="left" vertical="top" wrapText="1"/>
      <protection hidden="1"/>
    </xf>
    <xf numFmtId="0" fontId="0" fillId="0" borderId="0" xfId="33" applyFont="1" applyAlignment="1" applyProtection="1">
      <alignment horizontal="justify" vertical="top"/>
      <protection hidden="1"/>
    </xf>
    <xf numFmtId="0" fontId="15" fillId="0" borderId="0" xfId="33" applyFont="1" applyAlignment="1" applyProtection="1">
      <alignment horizontal="justify" vertical="top"/>
      <protection hidden="1"/>
    </xf>
    <xf numFmtId="0" fontId="14" fillId="0" borderId="0" xfId="33" applyFont="1" applyAlignment="1" applyProtection="1">
      <alignment horizontal="center" vertical="center"/>
      <protection hidden="1"/>
    </xf>
    <xf numFmtId="0" fontId="0" fillId="2" borderId="0" xfId="33" applyFont="1" applyFill="1" applyAlignment="1" applyProtection="1">
      <alignment horizontal="left" vertical="center"/>
      <protection locked="0"/>
    </xf>
    <xf numFmtId="0" fontId="15" fillId="2" borderId="0" xfId="33" applyFont="1" applyFill="1" applyAlignment="1" applyProtection="1">
      <alignment horizontal="left" vertical="center"/>
      <protection locked="0"/>
    </xf>
    <xf numFmtId="176" fontId="15" fillId="0" borderId="0" xfId="33" applyNumberFormat="1" applyFont="1" applyAlignment="1" applyProtection="1">
      <alignment horizontal="left" vertical="center"/>
      <protection hidden="1"/>
    </xf>
    <xf numFmtId="0" fontId="5" fillId="0" borderId="0" xfId="33" applyFont="1" applyAlignment="1" applyProtection="1">
      <alignment horizontal="justify" vertical="top"/>
      <protection hidden="1"/>
    </xf>
  </cellXfs>
  <cellStyles count="4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Excel Built-in Normal" xfId="18" xr:uid="{00000000-0005-0000-0000-000011000000}"/>
    <cellStyle name="Formula" xfId="19" xr:uid="{00000000-0005-0000-0000-000012000000}"/>
    <cellStyle name="Header1" xfId="20" xr:uid="{00000000-0005-0000-0000-000013000000}"/>
    <cellStyle name="Header2" xfId="21" xr:uid="{00000000-0005-0000-0000-000014000000}"/>
    <cellStyle name="Hypertextový odkaz" xfId="22" xr:uid="{00000000-0005-0000-0000-000015000000}"/>
    <cellStyle name="no dec" xfId="23" xr:uid="{00000000-0005-0000-0000-000016000000}"/>
    <cellStyle name="Normal" xfId="0" builtinId="0"/>
    <cellStyle name="Normal - Style1" xfId="24" xr:uid="{00000000-0005-0000-0000-000018000000}"/>
    <cellStyle name="Normal 10" xfId="25" xr:uid="{00000000-0005-0000-0000-000019000000}"/>
    <cellStyle name="Normal 11" xfId="26" xr:uid="{00000000-0005-0000-0000-00001A000000}"/>
    <cellStyle name="Normal 13" xfId="27" xr:uid="{00000000-0005-0000-0000-00001B000000}"/>
    <cellStyle name="Normal 18" xfId="28" xr:uid="{00000000-0005-0000-0000-00001C000000}"/>
    <cellStyle name="Normal 2" xfId="29" xr:uid="{00000000-0005-0000-0000-00001D000000}"/>
    <cellStyle name="Normal 2 2" xfId="30" xr:uid="{00000000-0005-0000-0000-00001E000000}"/>
    <cellStyle name="Normal 3" xfId="31" xr:uid="{00000000-0005-0000-0000-00001F000000}"/>
    <cellStyle name="Normal 4" xfId="32" xr:uid="{00000000-0005-0000-0000-000020000000}"/>
    <cellStyle name="Normal_Annexures TW 04" xfId="33" xr:uid="{00000000-0005-0000-0000-000021000000}"/>
    <cellStyle name="Normal_Attach 3(JV)" xfId="34" xr:uid="{00000000-0005-0000-0000-000022000000}"/>
    <cellStyle name="Normal_Attacments TW 04" xfId="35" xr:uid="{00000000-0005-0000-0000-000023000000}"/>
    <cellStyle name="Normal_pgcil-tivim-pricesched" xfId="36" xr:uid="{00000000-0005-0000-0000-000024000000}"/>
    <cellStyle name="Normal_pgcil-tivim-pricesched_Sch-1" xfId="37" xr:uid="{00000000-0005-0000-0000-000025000000}"/>
    <cellStyle name="Normal_PRICE SCHEDULE-4 to 6-A4" xfId="38" xr:uid="{00000000-0005-0000-0000-000026000000}"/>
    <cellStyle name="Normal_Price_Schedules for Insulator Package Rev-01" xfId="39" xr:uid="{00000000-0005-0000-0000-000027000000}"/>
    <cellStyle name="Normal_PRICE-SCHE Bihar-Rev-2-corrections" xfId="40" xr:uid="{00000000-0005-0000-0000-000028000000}"/>
    <cellStyle name="Normal_PRICE-SCHE Bihar-Rev-2-corrections_Annexures TW 04" xfId="41" xr:uid="{00000000-0005-0000-0000-000029000000}"/>
    <cellStyle name="Normal_PRICE-SCHE Bihar-Rev-2-corrections_Price_Schedules for Insulator Package Rev-01" xfId="42" xr:uid="{00000000-0005-0000-0000-00002A000000}"/>
    <cellStyle name="Normal_Sch-1" xfId="43" xr:uid="{00000000-0005-0000-0000-00002B000000}"/>
    <cellStyle name="Percent" xfId="44" builtinId="5"/>
    <cellStyle name="Popis" xfId="45" xr:uid="{00000000-0005-0000-0000-00002D000000}"/>
    <cellStyle name="Sledovaný hypertextový odkaz" xfId="46" xr:uid="{00000000-0005-0000-0000-00002E000000}"/>
    <cellStyle name="Standard_BS14" xfId="47" xr:uid="{00000000-0005-0000-0000-00002F000000}"/>
  </cellStyles>
  <dxfs count="3">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  Sch-1'!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  Sch-2'!A1"/></Relationships>
</file>

<file path=xl/drawings/_rels/drawing4.xml.rels><?xml version="1.0" encoding="UTF-8" standalone="yes"?>
<Relationships xmlns="http://schemas.openxmlformats.org/package/2006/relationships"><Relationship Id="rId2" Type="http://schemas.openxmlformats.org/officeDocument/2006/relationships/hyperlink" Target="#'Sch-3'!A1"/><Relationship Id="rId1" Type="http://schemas.openxmlformats.org/officeDocument/2006/relationships/hyperlink" Target="#'Sch-3(Part-I) '!Print_Area"/></Relationships>
</file>

<file path=xl/drawings/_rels/drawing5.xml.rels><?xml version="1.0" encoding="UTF-8" standalone="yes"?>
<Relationships xmlns="http://schemas.openxmlformats.org/package/2006/relationships"><Relationship Id="rId1" Type="http://schemas.openxmlformats.org/officeDocument/2006/relationships/hyperlink" Target="#'Sch-2(Part-I)'!A1"/></Relationships>
</file>

<file path=xl/drawings/_rels/drawing6.xml.rels><?xml version="1.0" encoding="UTF-8" standalone="yes"?>
<Relationships xmlns="http://schemas.openxmlformats.org/package/2006/relationships"><Relationship Id="rId2" Type="http://schemas.openxmlformats.org/officeDocument/2006/relationships/hyperlink" Target="#'Sch-3(Part-I) '!A1"/><Relationship Id="rId1" Type="http://schemas.openxmlformats.org/officeDocument/2006/relationships/hyperlink" Target="#'Sch-3(Part-I) '!Print_Area"/></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Discount!A1"/></Relationships>
</file>

<file path=xl/drawings/_rels/drawing9.xml.rels><?xml version="1.0" encoding="UTF-8" standalone="yes"?>
<Relationships xmlns="http://schemas.openxmlformats.org/package/2006/relationships"><Relationship Id="rId1" Type="http://schemas.openxmlformats.org/officeDocument/2006/relationships/hyperlink" Target="#Discount!A1"/></Relationships>
</file>

<file path=xl/drawings/_rels/drawing10.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657224" y="2507456"/>
          <a:ext cx="7858125" cy="297656"/>
        </a:xfrm>
        <a:prstGeom prst="rect">
          <a:avLst/>
        </a:prstGeom>
        <a:solidFill>
          <a:srgbClr val="FFFF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2714625</xdr:colOff>
      <xdr:row>10</xdr:row>
      <xdr:rowOff>219075</xdr:rowOff>
    </xdr:from>
    <xdr:to>
      <xdr:col>5</xdr:col>
      <xdr:colOff>57150</xdr:colOff>
      <xdr:row>12</xdr:row>
      <xdr:rowOff>190500</xdr:rowOff>
    </xdr:to>
    <xdr:pic>
      <xdr:nvPicPr>
        <xdr:cNvPr id="105477" name="Picture 3">
          <a:extLst>
            <a:ext uri="{FF2B5EF4-FFF2-40B4-BE49-F238E27FC236}">
              <a16:creationId xmlns:a16="http://schemas.microsoft.com/office/drawing/2014/main" id="{00000000-0008-0000-0100-0000059C01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62800" y="3371850"/>
          <a:ext cx="14192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106502" name="Group 6">
          <a:hlinkClick xmlns:r="http://schemas.openxmlformats.org/officeDocument/2006/relationships" r:id="rId1" tooltip="Click for Sch-1"/>
          <a:extLst>
            <a:ext uri="{FF2B5EF4-FFF2-40B4-BE49-F238E27FC236}">
              <a16:creationId xmlns:a16="http://schemas.microsoft.com/office/drawing/2014/main" id="{00000000-0008-0000-0200-000006A00100}"/>
            </a:ext>
          </a:extLst>
        </xdr:cNvPr>
        <xdr:cNvGrpSpPr>
          <a:grpSpLocks/>
        </xdr:cNvGrpSpPr>
      </xdr:nvGrpSpPr>
      <xdr:grpSpPr bwMode="auto">
        <a:xfrm>
          <a:off x="8004175" y="209550"/>
          <a:ext cx="1111250" cy="846667"/>
          <a:chOff x="804" y="5"/>
          <a:chExt cx="116" cy="73"/>
        </a:xfrm>
      </xdr:grpSpPr>
      <xdr:sp macro="" textlink="">
        <xdr:nvSpPr>
          <xdr:cNvPr id="106503" name="AutoShape 2">
            <a:extLst>
              <a:ext uri="{FF2B5EF4-FFF2-40B4-BE49-F238E27FC236}">
                <a16:creationId xmlns:a16="http://schemas.microsoft.com/office/drawing/2014/main" id="{00000000-0008-0000-0200-000007A0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200-0000032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7524" name="AutoShape 39">
          <a:extLst>
            <a:ext uri="{FF2B5EF4-FFF2-40B4-BE49-F238E27FC236}">
              <a16:creationId xmlns:a16="http://schemas.microsoft.com/office/drawing/2014/main" id="{00000000-0008-0000-0300-000004A40100}"/>
            </a:ext>
          </a:extLst>
        </xdr:cNvPr>
        <xdr:cNvSpPr>
          <a:spLocks noChangeArrowheads="1"/>
        </xdr:cNvSpPr>
      </xdr:nvSpPr>
      <xdr:spPr bwMode="auto">
        <a:xfrm>
          <a:off x="9705975" y="0"/>
          <a:ext cx="2457450" cy="6477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842090</xdr:colOff>
      <xdr:row>0</xdr:row>
      <xdr:rowOff>131674</xdr:rowOff>
    </xdr:from>
    <xdr:to>
      <xdr:col>6</xdr:col>
      <xdr:colOff>913507</xdr:colOff>
      <xdr:row>2</xdr:row>
      <xdr:rowOff>109156</xdr:rowOff>
    </xdr:to>
    <xdr:sp macro="" textlink="">
      <xdr:nvSpPr>
        <xdr:cNvPr id="6" name="Text Box 3">
          <a:hlinkClick xmlns:r="http://schemas.openxmlformats.org/officeDocument/2006/relationships" r:id="rId1"/>
          <a:extLst>
            <a:ext uri="{FF2B5EF4-FFF2-40B4-BE49-F238E27FC236}">
              <a16:creationId xmlns:a16="http://schemas.microsoft.com/office/drawing/2014/main" id="{00000000-0008-0000-0300-000006000000}"/>
            </a:ext>
          </a:extLst>
        </xdr:cNvPr>
        <xdr:cNvSpPr txBox="1">
          <a:spLocks noChangeArrowheads="1"/>
        </xdr:cNvSpPr>
      </xdr:nvSpPr>
      <xdr:spPr bwMode="auto">
        <a:xfrm>
          <a:off x="7680731" y="124054"/>
          <a:ext cx="1192966" cy="449587"/>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a:t>
          </a:r>
          <a:endParaRPr lang="en-US" sz="1000" b="1" i="0" strike="noStrike">
            <a:solidFill>
              <a:srgbClr val="000000"/>
            </a:solidFill>
            <a:latin typeface="Book Antiqu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08550" name="Group 5">
          <a:extLst>
            <a:ext uri="{FF2B5EF4-FFF2-40B4-BE49-F238E27FC236}">
              <a16:creationId xmlns:a16="http://schemas.microsoft.com/office/drawing/2014/main" id="{00000000-0008-0000-0400-000006A80100}"/>
            </a:ext>
          </a:extLst>
        </xdr:cNvPr>
        <xdr:cNvGrpSpPr>
          <a:grpSpLocks/>
        </xdr:cNvGrpSpPr>
      </xdr:nvGrpSpPr>
      <xdr:grpSpPr bwMode="auto">
        <a:xfrm>
          <a:off x="11087519" y="0"/>
          <a:ext cx="2414535" cy="628231"/>
          <a:chOff x="5992911" y="0"/>
          <a:chExt cx="2419036" cy="769027"/>
        </a:xfrm>
      </xdr:grpSpPr>
      <xdr:sp macro="" textlink="">
        <xdr:nvSpPr>
          <xdr:cNvPr id="108551" name="AutoShape 2">
            <a:hlinkClick xmlns:r="http://schemas.openxmlformats.org/officeDocument/2006/relationships" r:id="rId1"/>
            <a:extLst>
              <a:ext uri="{FF2B5EF4-FFF2-40B4-BE49-F238E27FC236}">
                <a16:creationId xmlns:a16="http://schemas.microsoft.com/office/drawing/2014/main" id="{00000000-0008-0000-0400-000007A8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6" name="Text Box 3">
            <a:hlinkClick xmlns:r="http://schemas.openxmlformats.org/officeDocument/2006/relationships" r:id="rId2"/>
            <a:extLst>
              <a:ext uri="{FF2B5EF4-FFF2-40B4-BE49-F238E27FC236}">
                <a16:creationId xmlns:a16="http://schemas.microsoft.com/office/drawing/2014/main" id="{00000000-0008-0000-0400-000006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9572" name="AutoShape 39">
          <a:extLst>
            <a:ext uri="{FF2B5EF4-FFF2-40B4-BE49-F238E27FC236}">
              <a16:creationId xmlns:a16="http://schemas.microsoft.com/office/drawing/2014/main" id="{00000000-0008-0000-0500-000004AC0100}"/>
            </a:ext>
          </a:extLst>
        </xdr:cNvPr>
        <xdr:cNvSpPr>
          <a:spLocks noChangeArrowheads="1"/>
        </xdr:cNvSpPr>
      </xdr:nvSpPr>
      <xdr:spPr bwMode="auto">
        <a:xfrm>
          <a:off x="7534275" y="0"/>
          <a:ext cx="1933575" cy="6858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849710</xdr:colOff>
      <xdr:row>0</xdr:row>
      <xdr:rowOff>124054</xdr:rowOff>
    </xdr:from>
    <xdr:to>
      <xdr:col>6</xdr:col>
      <xdr:colOff>895486</xdr:colOff>
      <xdr:row>2</xdr:row>
      <xdr:rowOff>110263</xdr:rowOff>
    </xdr:to>
    <xdr:sp macro="" textlink="">
      <xdr:nvSpPr>
        <xdr:cNvPr id="3" name="Text Box 3">
          <a:hlinkClick xmlns:r="http://schemas.openxmlformats.org/officeDocument/2006/relationships" r:id="rId1"/>
          <a:extLst>
            <a:ext uri="{FF2B5EF4-FFF2-40B4-BE49-F238E27FC236}">
              <a16:creationId xmlns:a16="http://schemas.microsoft.com/office/drawing/2014/main" id="{00000000-0008-0000-0500-000003000000}"/>
            </a:ext>
          </a:extLst>
        </xdr:cNvPr>
        <xdr:cNvSpPr txBox="1">
          <a:spLocks noChangeArrowheads="1"/>
        </xdr:cNvSpPr>
      </xdr:nvSpPr>
      <xdr:spPr bwMode="auto">
        <a:xfrm>
          <a:off x="8113475" y="124054"/>
          <a:ext cx="927038" cy="44340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Sch-2(Part-I)</a:t>
          </a:r>
          <a:endParaRPr lang="en-US" sz="1000" b="1" i="0" strike="noStrike">
            <a:solidFill>
              <a:srgbClr val="000000"/>
            </a:solidFill>
            <a:latin typeface="Book Antiqua"/>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10598" name="Group 5">
          <a:extLst>
            <a:ext uri="{FF2B5EF4-FFF2-40B4-BE49-F238E27FC236}">
              <a16:creationId xmlns:a16="http://schemas.microsoft.com/office/drawing/2014/main" id="{00000000-0008-0000-0600-000006B00100}"/>
            </a:ext>
          </a:extLst>
        </xdr:cNvPr>
        <xdr:cNvGrpSpPr>
          <a:grpSpLocks/>
        </xdr:cNvGrpSpPr>
      </xdr:nvGrpSpPr>
      <xdr:grpSpPr bwMode="auto">
        <a:xfrm>
          <a:off x="9182100" y="0"/>
          <a:ext cx="2419350" cy="762000"/>
          <a:chOff x="5992911" y="0"/>
          <a:chExt cx="2419036" cy="769027"/>
        </a:xfrm>
      </xdr:grpSpPr>
      <xdr:sp macro="" textlink="">
        <xdr:nvSpPr>
          <xdr:cNvPr id="110599" name="AutoShape 2">
            <a:hlinkClick xmlns:r="http://schemas.openxmlformats.org/officeDocument/2006/relationships" r:id="rId1"/>
            <a:extLst>
              <a:ext uri="{FF2B5EF4-FFF2-40B4-BE49-F238E27FC236}">
                <a16:creationId xmlns:a16="http://schemas.microsoft.com/office/drawing/2014/main" id="{00000000-0008-0000-0600-000007B0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Sch-3(Part-I)</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257175</xdr:colOff>
      <xdr:row>0</xdr:row>
      <xdr:rowOff>19050</xdr:rowOff>
    </xdr:from>
    <xdr:to>
      <xdr:col>9</xdr:col>
      <xdr:colOff>676275</xdr:colOff>
      <xdr:row>5</xdr:row>
      <xdr:rowOff>28575</xdr:rowOff>
    </xdr:to>
    <xdr:grpSp>
      <xdr:nvGrpSpPr>
        <xdr:cNvPr id="111622" name="Group 1">
          <a:hlinkClick xmlns:r="http://schemas.openxmlformats.org/officeDocument/2006/relationships" r:id="rId1" tooltip="Click for Sch-4"/>
          <a:extLst>
            <a:ext uri="{FF2B5EF4-FFF2-40B4-BE49-F238E27FC236}">
              <a16:creationId xmlns:a16="http://schemas.microsoft.com/office/drawing/2014/main" id="{00000000-0008-0000-0700-000006B40100}"/>
            </a:ext>
          </a:extLst>
        </xdr:cNvPr>
        <xdr:cNvGrpSpPr>
          <a:grpSpLocks/>
        </xdr:cNvGrpSpPr>
      </xdr:nvGrpSpPr>
      <xdr:grpSpPr bwMode="auto">
        <a:xfrm>
          <a:off x="13535025" y="19050"/>
          <a:ext cx="0" cy="1314450"/>
          <a:chOff x="804" y="5"/>
          <a:chExt cx="116" cy="73"/>
        </a:xfrm>
      </xdr:grpSpPr>
      <xdr:sp macro="" textlink="">
        <xdr:nvSpPr>
          <xdr:cNvPr id="111623" name="AutoShape 2">
            <a:extLst>
              <a:ext uri="{FF2B5EF4-FFF2-40B4-BE49-F238E27FC236}">
                <a16:creationId xmlns:a16="http://schemas.microsoft.com/office/drawing/2014/main" id="{00000000-0008-0000-0700-000007B4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hlinkClick xmlns:r="http://schemas.openxmlformats.org/officeDocument/2006/relationships" r:id="rId1"/>
            <a:extLst>
              <a:ext uri="{FF2B5EF4-FFF2-40B4-BE49-F238E27FC236}">
                <a16:creationId xmlns:a16="http://schemas.microsoft.com/office/drawing/2014/main" id="{00000000-0008-0000-0700-0000032C0000}"/>
              </a:ext>
            </a:extLst>
          </xdr:cNvPr>
          <xdr:cNvSpPr txBox="1">
            <a:spLocks noChangeArrowheads="1"/>
          </xdr:cNvSpPr>
        </xdr:nvSpPr>
        <xdr:spPr bwMode="auto">
          <a:xfrm>
            <a:off x="11449050" y="1714404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123825</xdr:colOff>
      <xdr:row>0</xdr:row>
      <xdr:rowOff>19050</xdr:rowOff>
    </xdr:from>
    <xdr:to>
      <xdr:col>6</xdr:col>
      <xdr:colOff>314325</xdr:colOff>
      <xdr:row>2</xdr:row>
      <xdr:rowOff>257175</xdr:rowOff>
    </xdr:to>
    <xdr:grpSp>
      <xdr:nvGrpSpPr>
        <xdr:cNvPr id="112646" name="Group 5">
          <a:hlinkClick xmlns:r="http://schemas.openxmlformats.org/officeDocument/2006/relationships" r:id="rId1"/>
          <a:extLst>
            <a:ext uri="{FF2B5EF4-FFF2-40B4-BE49-F238E27FC236}">
              <a16:creationId xmlns:a16="http://schemas.microsoft.com/office/drawing/2014/main" id="{00000000-0008-0000-0800-000006B80100}"/>
            </a:ext>
          </a:extLst>
        </xdr:cNvPr>
        <xdr:cNvGrpSpPr>
          <a:grpSpLocks/>
        </xdr:cNvGrpSpPr>
      </xdr:nvGrpSpPr>
      <xdr:grpSpPr bwMode="auto">
        <a:xfrm>
          <a:off x="7772400" y="19050"/>
          <a:ext cx="1714500" cy="695325"/>
          <a:chOff x="7341417" y="19050"/>
          <a:chExt cx="1701982" cy="687619"/>
        </a:xfrm>
      </xdr:grpSpPr>
      <xdr:sp macro="" textlink="">
        <xdr:nvSpPr>
          <xdr:cNvPr id="112647" name="AutoShape 2">
            <a:extLst>
              <a:ext uri="{FF2B5EF4-FFF2-40B4-BE49-F238E27FC236}">
                <a16:creationId xmlns:a16="http://schemas.microsoft.com/office/drawing/2014/main" id="{00000000-0008-0000-0800-000007B80100}"/>
              </a:ext>
            </a:extLst>
          </xdr:cNvPr>
          <xdr:cNvSpPr>
            <a:spLocks noChangeArrowheads="1"/>
          </xdr:cNvSpPr>
        </xdr:nvSpPr>
        <xdr:spPr bwMode="auto">
          <a:xfrm>
            <a:off x="7391614" y="19050"/>
            <a:ext cx="1598274" cy="68761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800-000003340000}"/>
              </a:ext>
            </a:extLst>
          </xdr:cNvPr>
          <xdr:cNvSpPr txBox="1">
            <a:spLocks noChangeArrowheads="1"/>
          </xdr:cNvSpPr>
        </xdr:nvSpPr>
        <xdr:spPr bwMode="auto">
          <a:xfrm>
            <a:off x="7341417" y="188600"/>
            <a:ext cx="1701982" cy="367358"/>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113670" name="Group 1">
          <a:hlinkClick xmlns:r="http://schemas.openxmlformats.org/officeDocument/2006/relationships" r:id="rId1"/>
          <a:extLst>
            <a:ext uri="{FF2B5EF4-FFF2-40B4-BE49-F238E27FC236}">
              <a16:creationId xmlns:a16="http://schemas.microsoft.com/office/drawing/2014/main" id="{00000000-0008-0000-0900-000006BC0100}"/>
            </a:ext>
          </a:extLst>
        </xdr:cNvPr>
        <xdr:cNvGrpSpPr>
          <a:grpSpLocks/>
        </xdr:cNvGrpSpPr>
      </xdr:nvGrpSpPr>
      <xdr:grpSpPr bwMode="auto">
        <a:xfrm>
          <a:off x="7627284" y="19050"/>
          <a:ext cx="530598" cy="686360"/>
          <a:chOff x="804" y="5"/>
          <a:chExt cx="116" cy="73"/>
        </a:xfrm>
      </xdr:grpSpPr>
      <xdr:sp macro="" textlink="">
        <xdr:nvSpPr>
          <xdr:cNvPr id="113671" name="AutoShape 2">
            <a:extLst>
              <a:ext uri="{FF2B5EF4-FFF2-40B4-BE49-F238E27FC236}">
                <a16:creationId xmlns:a16="http://schemas.microsoft.com/office/drawing/2014/main" id="{00000000-0008-0000-0900-000007BC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21" y="23"/>
            <a:ext cx="99"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685800</xdr:colOff>
      <xdr:row>0</xdr:row>
      <xdr:rowOff>0</xdr:rowOff>
    </xdr:from>
    <xdr:to>
      <xdr:col>13</xdr:col>
      <xdr:colOff>504825</xdr:colOff>
      <xdr:row>2</xdr:row>
      <xdr:rowOff>123825</xdr:rowOff>
    </xdr:to>
    <xdr:grpSp>
      <xdr:nvGrpSpPr>
        <xdr:cNvPr id="114694" name="Group 7">
          <a:extLst>
            <a:ext uri="{FF2B5EF4-FFF2-40B4-BE49-F238E27FC236}">
              <a16:creationId xmlns:a16="http://schemas.microsoft.com/office/drawing/2014/main" id="{00000000-0008-0000-0A00-000006C00100}"/>
            </a:ext>
          </a:extLst>
        </xdr:cNvPr>
        <xdr:cNvGrpSpPr>
          <a:grpSpLocks/>
        </xdr:cNvGrpSpPr>
      </xdr:nvGrpSpPr>
      <xdr:grpSpPr bwMode="auto">
        <a:xfrm>
          <a:off x="8553450" y="0"/>
          <a:ext cx="1304925" cy="857250"/>
          <a:chOff x="4776511" y="0"/>
          <a:chExt cx="1896595" cy="854286"/>
        </a:xfrm>
      </xdr:grpSpPr>
      <xdr:sp macro="" textlink="">
        <xdr:nvSpPr>
          <xdr:cNvPr id="114695" name="AutoShape 2">
            <a:extLst>
              <a:ext uri="{FF2B5EF4-FFF2-40B4-BE49-F238E27FC236}">
                <a16:creationId xmlns:a16="http://schemas.microsoft.com/office/drawing/2014/main" id="{00000000-0008-0000-0A00-000007C00100}"/>
              </a:ext>
            </a:extLst>
          </xdr:cNvPr>
          <xdr:cNvSpPr>
            <a:spLocks noChangeArrowheads="1"/>
          </xdr:cNvSpPr>
        </xdr:nvSpPr>
        <xdr:spPr bwMode="auto">
          <a:xfrm>
            <a:off x="4776511" y="0"/>
            <a:ext cx="1896595" cy="8542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A00-000008000000}"/>
              </a:ext>
            </a:extLst>
          </xdr:cNvPr>
          <xdr:cNvSpPr txBox="1">
            <a:spLocks noChangeArrowheads="1"/>
          </xdr:cNvSpPr>
        </xdr:nvSpPr>
        <xdr:spPr bwMode="auto">
          <a:xfrm>
            <a:off x="5025699" y="180349"/>
            <a:ext cx="1647407" cy="465111"/>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104455" name="Group 5">
          <a:hlinkClick xmlns:r="http://schemas.openxmlformats.org/officeDocument/2006/relationships" r:id="rId1" tooltip="Back to Cover Page"/>
          <a:extLst>
            <a:ext uri="{FF2B5EF4-FFF2-40B4-BE49-F238E27FC236}">
              <a16:creationId xmlns:a16="http://schemas.microsoft.com/office/drawing/2014/main" id="{00000000-0008-0000-0B00-000007980100}"/>
            </a:ext>
          </a:extLst>
        </xdr:cNvPr>
        <xdr:cNvGrpSpPr>
          <a:grpSpLocks/>
        </xdr:cNvGrpSpPr>
      </xdr:nvGrpSpPr>
      <xdr:grpSpPr bwMode="auto">
        <a:xfrm>
          <a:off x="7335644" y="47625"/>
          <a:ext cx="1093749" cy="689749"/>
          <a:chOff x="762" y="5"/>
          <a:chExt cx="116" cy="73"/>
        </a:xfrm>
      </xdr:grpSpPr>
      <xdr:sp macro="" textlink="">
        <xdr:nvSpPr>
          <xdr:cNvPr id="104456" name="AutoShape 2">
            <a:extLst>
              <a:ext uri="{FF2B5EF4-FFF2-40B4-BE49-F238E27FC236}">
                <a16:creationId xmlns:a16="http://schemas.microsoft.com/office/drawing/2014/main" id="{00000000-0008-0000-0B00-00000898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0B00-00000340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printerSettings" Target="../printerSettings/printerSettings35.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19" Type="http://schemas.openxmlformats.org/officeDocument/2006/relationships/drawing" Target="../drawings/drawing1.xml"/><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drawing" Target="../drawings/drawing2.xml"/><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10" Type="http://schemas.openxmlformats.org/officeDocument/2006/relationships/printerSettings" Target="../printerSettings/printerSettings62.bin"/><Relationship Id="rId19" Type="http://schemas.openxmlformats.org/officeDocument/2006/relationships/drawing" Target="../drawings/drawing3.xml"/><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10" Type="http://schemas.openxmlformats.org/officeDocument/2006/relationships/printerSettings" Target="../printerSettings/printerSettings80.bin"/><Relationship Id="rId19" Type="http://schemas.openxmlformats.org/officeDocument/2006/relationships/drawing" Target="../drawings/drawing4.xml"/><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5" Type="http://schemas.openxmlformats.org/officeDocument/2006/relationships/printerSettings" Target="../printerSettings/printerSettings93.bin"/><Relationship Id="rId10" Type="http://schemas.openxmlformats.org/officeDocument/2006/relationships/drawing" Target="../drawings/drawing5.xml"/><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5.bin"/><Relationship Id="rId3" Type="http://schemas.openxmlformats.org/officeDocument/2006/relationships/printerSettings" Target="../printerSettings/printerSettings100.bin"/><Relationship Id="rId7" Type="http://schemas.openxmlformats.org/officeDocument/2006/relationships/printerSettings" Target="../printerSettings/printerSettings104.bin"/><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6" Type="http://schemas.openxmlformats.org/officeDocument/2006/relationships/printerSettings" Target="../printerSettings/printerSettings103.bin"/><Relationship Id="rId5" Type="http://schemas.openxmlformats.org/officeDocument/2006/relationships/printerSettings" Target="../printerSettings/printerSettings102.bin"/><Relationship Id="rId10" Type="http://schemas.openxmlformats.org/officeDocument/2006/relationships/drawing" Target="../drawings/drawing6.xml"/><Relationship Id="rId4" Type="http://schemas.openxmlformats.org/officeDocument/2006/relationships/printerSettings" Target="../printerSettings/printerSettings101.bin"/><Relationship Id="rId9" Type="http://schemas.openxmlformats.org/officeDocument/2006/relationships/printerSettings" Target="../printerSettings/printerSettings10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4.bin"/><Relationship Id="rId13" Type="http://schemas.openxmlformats.org/officeDocument/2006/relationships/printerSettings" Target="../printerSettings/printerSettings119.bin"/><Relationship Id="rId18" Type="http://schemas.openxmlformats.org/officeDocument/2006/relationships/printerSettings" Target="../printerSettings/printerSettings124.bin"/><Relationship Id="rId3" Type="http://schemas.openxmlformats.org/officeDocument/2006/relationships/printerSettings" Target="../printerSettings/printerSettings109.bin"/><Relationship Id="rId7" Type="http://schemas.openxmlformats.org/officeDocument/2006/relationships/printerSettings" Target="../printerSettings/printerSettings113.bin"/><Relationship Id="rId12" Type="http://schemas.openxmlformats.org/officeDocument/2006/relationships/printerSettings" Target="../printerSettings/printerSettings118.bin"/><Relationship Id="rId17" Type="http://schemas.openxmlformats.org/officeDocument/2006/relationships/printerSettings" Target="../printerSettings/printerSettings123.bin"/><Relationship Id="rId2" Type="http://schemas.openxmlformats.org/officeDocument/2006/relationships/printerSettings" Target="../printerSettings/printerSettings108.bin"/><Relationship Id="rId16" Type="http://schemas.openxmlformats.org/officeDocument/2006/relationships/printerSettings" Target="../printerSettings/printerSettings122.bin"/><Relationship Id="rId1" Type="http://schemas.openxmlformats.org/officeDocument/2006/relationships/printerSettings" Target="../printerSettings/printerSettings107.bin"/><Relationship Id="rId6" Type="http://schemas.openxmlformats.org/officeDocument/2006/relationships/printerSettings" Target="../printerSettings/printerSettings112.bin"/><Relationship Id="rId11" Type="http://schemas.openxmlformats.org/officeDocument/2006/relationships/printerSettings" Target="../printerSettings/printerSettings117.bin"/><Relationship Id="rId5" Type="http://schemas.openxmlformats.org/officeDocument/2006/relationships/printerSettings" Target="../printerSettings/printerSettings111.bin"/><Relationship Id="rId15" Type="http://schemas.openxmlformats.org/officeDocument/2006/relationships/printerSettings" Target="../printerSettings/printerSettings121.bin"/><Relationship Id="rId10" Type="http://schemas.openxmlformats.org/officeDocument/2006/relationships/printerSettings" Target="../printerSettings/printerSettings116.bin"/><Relationship Id="rId19" Type="http://schemas.openxmlformats.org/officeDocument/2006/relationships/drawing" Target="../drawings/drawing7.xml"/><Relationship Id="rId4" Type="http://schemas.openxmlformats.org/officeDocument/2006/relationships/printerSettings" Target="../printerSettings/printerSettings110.bin"/><Relationship Id="rId9" Type="http://schemas.openxmlformats.org/officeDocument/2006/relationships/printerSettings" Target="../printerSettings/printerSettings115.bin"/><Relationship Id="rId14" Type="http://schemas.openxmlformats.org/officeDocument/2006/relationships/printerSettings" Target="../printerSettings/printerSettings12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3" Type="http://schemas.openxmlformats.org/officeDocument/2006/relationships/printerSettings" Target="../printerSettings/printerSettings127.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10" Type="http://schemas.openxmlformats.org/officeDocument/2006/relationships/printerSettings" Target="../printerSettings/printerSettings134.bin"/><Relationship Id="rId19" Type="http://schemas.openxmlformats.org/officeDocument/2006/relationships/drawing" Target="../drawings/drawing8.xml"/><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drawing" Target="../drawings/drawing9.xml"/><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drawing" Target="../drawings/drawing10.xml"/><Relationship Id="rId3" Type="http://schemas.openxmlformats.org/officeDocument/2006/relationships/printerSettings" Target="../printerSettings/printerSettings162.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10" Type="http://schemas.openxmlformats.org/officeDocument/2006/relationships/printerSettings" Target="../printerSettings/printerSettings169.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4.bin"/><Relationship Id="rId13" Type="http://schemas.openxmlformats.org/officeDocument/2006/relationships/printerSettings" Target="../printerSettings/printerSettings189.bin"/><Relationship Id="rId18" Type="http://schemas.openxmlformats.org/officeDocument/2006/relationships/drawing" Target="../drawings/drawing11.xml"/><Relationship Id="rId3" Type="http://schemas.openxmlformats.org/officeDocument/2006/relationships/printerSettings" Target="../printerSettings/printerSettings179.bin"/><Relationship Id="rId7" Type="http://schemas.openxmlformats.org/officeDocument/2006/relationships/printerSettings" Target="../printerSettings/printerSettings183.bin"/><Relationship Id="rId12" Type="http://schemas.openxmlformats.org/officeDocument/2006/relationships/printerSettings" Target="../printerSettings/printerSettings188.bin"/><Relationship Id="rId17" Type="http://schemas.openxmlformats.org/officeDocument/2006/relationships/printerSettings" Target="../printerSettings/printerSettings193.bin"/><Relationship Id="rId2" Type="http://schemas.openxmlformats.org/officeDocument/2006/relationships/printerSettings" Target="../printerSettings/printerSettings178.bin"/><Relationship Id="rId16" Type="http://schemas.openxmlformats.org/officeDocument/2006/relationships/printerSettings" Target="../printerSettings/printerSettings192.bin"/><Relationship Id="rId1" Type="http://schemas.openxmlformats.org/officeDocument/2006/relationships/printerSettings" Target="../printerSettings/printerSettings177.bin"/><Relationship Id="rId6" Type="http://schemas.openxmlformats.org/officeDocument/2006/relationships/printerSettings" Target="../printerSettings/printerSettings182.bin"/><Relationship Id="rId11" Type="http://schemas.openxmlformats.org/officeDocument/2006/relationships/printerSettings" Target="../printerSettings/printerSettings187.bin"/><Relationship Id="rId5" Type="http://schemas.openxmlformats.org/officeDocument/2006/relationships/printerSettings" Target="../printerSettings/printerSettings181.bin"/><Relationship Id="rId15" Type="http://schemas.openxmlformats.org/officeDocument/2006/relationships/printerSettings" Target="../printerSettings/printerSettings191.bin"/><Relationship Id="rId10" Type="http://schemas.openxmlformats.org/officeDocument/2006/relationships/printerSettings" Target="../printerSettings/printerSettings186.bin"/><Relationship Id="rId4" Type="http://schemas.openxmlformats.org/officeDocument/2006/relationships/printerSettings" Target="../printerSettings/printerSettings180.bin"/><Relationship Id="rId9" Type="http://schemas.openxmlformats.org/officeDocument/2006/relationships/printerSettings" Target="../printerSettings/printerSettings185.bin"/><Relationship Id="rId14" Type="http://schemas.openxmlformats.org/officeDocument/2006/relationships/printerSettings" Target="../printerSettings/printerSettings1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F20"/>
  <sheetViews>
    <sheetView showGridLines="0" workbookViewId="0">
      <selection activeCell="C5" sqref="C5:F5"/>
    </sheetView>
  </sheetViews>
  <sheetFormatPr defaultColWidth="9" defaultRowHeight="16.5"/>
  <cols>
    <col min="1" max="1" width="3.5" style="164" customWidth="1"/>
    <col min="2" max="2" width="18" style="172" customWidth="1"/>
    <col min="3" max="3" width="6.625" style="172" customWidth="1"/>
    <col min="4" max="4" width="36" style="172" customWidth="1"/>
    <col min="5" max="5" width="11" style="172" customWidth="1"/>
    <col min="6" max="6" width="9" style="172"/>
    <col min="7" max="16384" width="9" style="166"/>
  </cols>
  <sheetData>
    <row r="1" spans="1:6">
      <c r="B1" s="165"/>
      <c r="C1" s="165"/>
      <c r="D1" s="165"/>
      <c r="E1" s="165"/>
      <c r="F1" s="165"/>
    </row>
    <row r="2" spans="1:6" ht="18.75">
      <c r="A2" s="562" t="s">
        <v>40</v>
      </c>
      <c r="B2" s="562"/>
      <c r="C2" s="562"/>
      <c r="D2" s="562"/>
      <c r="E2" s="562"/>
      <c r="F2" s="562"/>
    </row>
    <row r="3" spans="1:6">
      <c r="A3" s="566" t="s">
        <v>48</v>
      </c>
      <c r="B3" s="566"/>
      <c r="C3" s="566"/>
      <c r="D3" s="566"/>
      <c r="E3" s="566"/>
      <c r="F3" s="566"/>
    </row>
    <row r="4" spans="1:6">
      <c r="B4" s="168"/>
      <c r="C4" s="168"/>
      <c r="D4" s="168"/>
      <c r="E4" s="168"/>
      <c r="F4" s="168"/>
    </row>
    <row r="5" spans="1:6" ht="37.5" customHeight="1">
      <c r="A5" s="169">
        <v>1</v>
      </c>
      <c r="B5" s="170" t="s">
        <v>39</v>
      </c>
      <c r="C5" s="563"/>
      <c r="D5" s="564"/>
      <c r="E5" s="564"/>
      <c r="F5" s="565"/>
    </row>
    <row r="6" spans="1:6">
      <c r="A6" s="167"/>
      <c r="B6" s="171"/>
    </row>
    <row r="7" spans="1:6" ht="24.95" customHeight="1">
      <c r="A7" s="167">
        <v>2</v>
      </c>
      <c r="B7" s="171" t="s">
        <v>42</v>
      </c>
      <c r="C7" s="559"/>
      <c r="D7" s="560"/>
      <c r="E7" s="560"/>
      <c r="F7" s="561"/>
    </row>
    <row r="8" spans="1:6">
      <c r="A8" s="167"/>
      <c r="B8" s="171"/>
    </row>
    <row r="9" spans="1:6" ht="24.95" customHeight="1">
      <c r="A9" s="167">
        <v>3</v>
      </c>
      <c r="B9" s="171" t="s">
        <v>41</v>
      </c>
      <c r="C9" s="559"/>
      <c r="D9" s="560"/>
      <c r="E9" s="560"/>
      <c r="F9" s="561"/>
    </row>
    <row r="10" spans="1:6" hidden="1">
      <c r="A10" s="167"/>
      <c r="B10" s="171"/>
    </row>
    <row r="11" spans="1:6" ht="24.95" hidden="1" customHeight="1">
      <c r="A11" s="167">
        <v>4</v>
      </c>
      <c r="B11" s="171" t="s">
        <v>43</v>
      </c>
      <c r="C11" s="559" t="s">
        <v>103</v>
      </c>
      <c r="D11" s="560"/>
      <c r="E11" s="560"/>
      <c r="F11" s="561"/>
    </row>
    <row r="12" spans="1:6" ht="24.95" hidden="1" customHeight="1">
      <c r="A12" s="167">
        <v>5</v>
      </c>
      <c r="B12" s="171" t="s">
        <v>46</v>
      </c>
      <c r="C12" s="569">
        <v>6615</v>
      </c>
      <c r="D12" s="560"/>
      <c r="E12" s="560"/>
      <c r="F12" s="561"/>
    </row>
    <row r="13" spans="1:6" hidden="1">
      <c r="A13" s="167"/>
      <c r="B13" s="171"/>
    </row>
    <row r="14" spans="1:6" ht="24.95" hidden="1" customHeight="1">
      <c r="A14" s="167">
        <v>6</v>
      </c>
      <c r="B14" s="171" t="s">
        <v>44</v>
      </c>
      <c r="C14" s="567" t="s">
        <v>47</v>
      </c>
      <c r="D14" s="568"/>
      <c r="E14" s="173" t="s">
        <v>45</v>
      </c>
    </row>
    <row r="15" spans="1:6" ht="20.100000000000001" hidden="1" customHeight="1">
      <c r="C15" s="174"/>
      <c r="D15" s="175"/>
      <c r="E15" s="176"/>
    </row>
    <row r="16" spans="1:6" ht="20.100000000000001" hidden="1" customHeight="1">
      <c r="C16" s="177"/>
      <c r="D16" s="178"/>
      <c r="E16" s="179"/>
    </row>
    <row r="17" spans="3:5" ht="20.100000000000001" hidden="1" customHeight="1">
      <c r="C17" s="177"/>
      <c r="D17" s="178"/>
      <c r="E17" s="179"/>
    </row>
    <row r="18" spans="3:5" ht="20.100000000000001" hidden="1" customHeight="1">
      <c r="C18" s="180"/>
      <c r="D18" s="181"/>
      <c r="E18" s="182"/>
    </row>
    <row r="19" spans="3:5" hidden="1"/>
    <row r="20" spans="3:5" hidden="1"/>
  </sheetData>
  <sheetProtection selectLockedCells="1" selectUnlockedCells="1"/>
  <customSheetViews>
    <customSheetView guid="{398C7893-3C2A-4DA4-8552-014985533932}" showGridLines="0" hiddenRows="1" state="hidden">
      <selection activeCell="C5" sqref="C5:F5"/>
      <pageMargins left="0.75" right="0.75" top="1" bottom="1" header="0.5" footer="0.5"/>
      <pageSetup orientation="portrait" r:id="rId1"/>
      <headerFooter alignWithMargins="0"/>
    </customSheetView>
    <customSheetView guid="{BEF72719-4CCF-4C9B-95F6-0F3535FF30B3}" showGridLines="0" hiddenRows="1" state="hidden">
      <selection activeCell="C5" sqref="C5:F5"/>
      <pageMargins left="0.75" right="0.75" top="1" bottom="1" header="0.5" footer="0.5"/>
      <pageSetup orientation="portrait" r:id="rId2"/>
      <headerFooter alignWithMargins="0"/>
    </customSheetView>
    <customSheetView guid="{CF0E662C-D3BC-4297-99E8-62C40B3B7AD9}" showGridLines="0" hiddenRows="1" state="hidden">
      <selection activeCell="C5" sqref="C5:F5"/>
      <pageMargins left="0.75" right="0.75" top="1" bottom="1" header="0.5" footer="0.5"/>
      <pageSetup orientation="portrait" r:id="rId3"/>
      <headerFooter alignWithMargins="0"/>
    </customSheetView>
    <customSheetView guid="{BAD0225F-C858-4E40-A5E7-64BB5328C88A}" showGridLines="0" hiddenRows="1" state="hidden">
      <selection activeCell="C5" sqref="C5:F5"/>
      <pageMargins left="0.75" right="0.75" top="1" bottom="1" header="0.5" footer="0.5"/>
      <pageSetup orientation="portrait" r:id="rId4"/>
      <headerFooter alignWithMargins="0"/>
    </customSheetView>
    <customSheetView guid="{8DC3BA4D-7811-4245-A3D0-7EE4A8A001CA}" showGridLines="0" hiddenRows="1" state="hidden">
      <selection activeCell="C5" sqref="C5:F5"/>
      <pageMargins left="0.75" right="0.75" top="1" bottom="1" header="0.5" footer="0.5"/>
      <pageSetup orientation="portrait" r:id="rId5"/>
      <headerFooter alignWithMargins="0"/>
    </customSheetView>
    <customSheetView guid="{E95B21C1-D936-4435-AF6F-90CF0B6A7506}" showGridLines="0" hiddenRows="1" state="hidden">
      <selection activeCell="C7" sqref="C7:F7"/>
      <pageMargins left="0.75" right="0.75" top="1" bottom="1" header="0.5" footer="0.5"/>
      <pageSetup orientation="portrait" r:id="rId6"/>
      <headerFooter alignWithMargins="0"/>
    </customSheetView>
    <customSheetView guid="{B1277D53-29D6-4226-81E2-084FB62977B6}" showGridLines="0" hiddenRows="1" state="hidden">
      <selection activeCell="I14" sqref="I14"/>
      <pageMargins left="0.75" right="0.75" top="1" bottom="1" header="0.5" footer="0.5"/>
      <pageSetup orientation="portrait" r:id="rId7"/>
      <headerFooter alignWithMargins="0"/>
    </customSheetView>
    <customSheetView guid="{58D82F59-8CF6-455F-B9F4-081499FDF243}" showGridLines="0" hiddenRows="1" state="hidden">
      <selection activeCell="I14" sqref="I14"/>
      <pageMargins left="0.75" right="0.75" top="1" bottom="1" header="0.5" footer="0.5"/>
      <pageSetup orientation="portrait" r:id="rId8"/>
      <headerFooter alignWithMargins="0"/>
    </customSheetView>
    <customSheetView guid="{696D9240-6693-44E8-B9A4-2BFADD101EE2}" showGridLines="0" hiddenRows="1" state="hidden">
      <selection activeCell="C9" sqref="C9:F9"/>
      <pageMargins left="0.75" right="0.75" top="1" bottom="1" header="0.5" footer="0.5"/>
      <pageSetup orientation="portrait" r:id="rId9"/>
      <headerFooter alignWithMargins="0"/>
    </customSheetView>
    <customSheetView guid="{B0EE7D76-5806-4718-BDAD-3A3EA691E5E4}" showGridLines="0" hiddenRows="1" state="hidden">
      <selection activeCell="I14" sqref="I14"/>
      <pageMargins left="0.75" right="0.75" top="1" bottom="1" header="0.5" footer="0.5"/>
      <pageSetup orientation="portrait" r:id="rId10"/>
      <headerFooter alignWithMargins="0"/>
    </customSheetView>
    <customSheetView guid="{1A26D3B9-AD8D-4AE9-81F5-E0DF795F4658}" showGridLines="0" hiddenRows="1" state="hidden">
      <selection activeCell="C5" sqref="C5:F5"/>
      <pageMargins left="0.75" right="0.75" top="1" bottom="1" header="0.5" footer="0.5"/>
      <pageSetup orientation="portrait" r:id="rId11"/>
      <headerFooter alignWithMargins="0"/>
    </customSheetView>
    <customSheetView guid="{4F47A486-EA66-4D4B-9D65-1ABEAC31AACE}" showGridLines="0" hiddenRows="1" state="hidden">
      <selection activeCell="C5" sqref="C5:F5"/>
      <pageMargins left="0.75" right="0.75" top="1" bottom="1" header="0.5" footer="0.5"/>
      <pageSetup orientation="portrait" r:id="rId12"/>
      <headerFooter alignWithMargins="0"/>
    </customSheetView>
    <customSheetView guid="{25334923-91A5-4F88-9A10-8FA88873EC26}" showGridLines="0" hiddenRows="1" state="hidden">
      <selection activeCell="C5" sqref="C5:F5"/>
      <pageMargins left="0.75" right="0.75" top="1" bottom="1" header="0.5" footer="0.5"/>
      <pageSetup orientation="portrait" r:id="rId13"/>
      <headerFooter alignWithMargins="0"/>
    </customSheetView>
    <customSheetView guid="{5E2FF645-A015-403E-863B-BADF6B75C7D1}" showGridLines="0" hiddenRows="1" state="hidden">
      <selection activeCell="C5" sqref="C5:F5"/>
      <pageMargins left="0.75" right="0.75" top="1" bottom="1" header="0.5" footer="0.5"/>
      <pageSetup orientation="portrait" r:id="rId14"/>
      <headerFooter alignWithMargins="0"/>
    </customSheetView>
    <customSheetView guid="{C3C2F6BE-1796-4187-BF38-BACEF6057F57}" showGridLines="0" hiddenRows="1" state="hidden">
      <selection activeCell="C5" sqref="C5:F5"/>
      <pageMargins left="0.75" right="0.75" top="1" bottom="1" header="0.5" footer="0.5"/>
      <pageSetup orientation="portrait" r:id="rId15"/>
      <headerFooter alignWithMargins="0"/>
    </customSheetView>
    <customSheetView guid="{F2279B93-E4FF-4A81-B734-06F92F73708D}" showGridLines="0" hiddenRows="1" state="hidden">
      <selection activeCell="C5" sqref="C5:F5"/>
      <pageMargins left="0.75" right="0.75" top="1" bottom="1" header="0.5" footer="0.5"/>
      <pageSetup orientation="portrait" r:id="rId16"/>
      <headerFooter alignWithMargins="0"/>
    </customSheetView>
  </customSheetViews>
  <mergeCells count="8">
    <mergeCell ref="C7:F7"/>
    <mergeCell ref="A2:F2"/>
    <mergeCell ref="C5:F5"/>
    <mergeCell ref="A3:F3"/>
    <mergeCell ref="C14:D14"/>
    <mergeCell ref="C11:F11"/>
    <mergeCell ref="C12:F12"/>
    <mergeCell ref="C9:F9"/>
  </mergeCells>
  <phoneticPr fontId="28" type="noConversion"/>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zoomScaleNormal="100" zoomScaleSheetLayoutView="100" workbookViewId="0">
      <selection activeCell="H4" sqref="H4"/>
    </sheetView>
  </sheetViews>
  <sheetFormatPr defaultColWidth="8" defaultRowHeight="13.5"/>
  <cols>
    <col min="1" max="1" width="8.625" style="7" customWidth="1"/>
    <col min="2" max="2" width="11.125" style="7" customWidth="1"/>
    <col min="3" max="4" width="38.625" style="7" customWidth="1"/>
    <col min="5" max="5" width="14.875" style="7" customWidth="1"/>
    <col min="6" max="6" width="8.625" style="18" customWidth="1"/>
    <col min="7" max="9" width="8" style="18" customWidth="1"/>
    <col min="10" max="16384" width="8" style="11"/>
  </cols>
  <sheetData>
    <row r="1" spans="1:10" ht="30.75" customHeight="1">
      <c r="B1" s="574" t="s">
        <v>49</v>
      </c>
      <c r="C1" s="575"/>
      <c r="D1" s="575"/>
      <c r="E1" s="576"/>
      <c r="F1" s="8"/>
      <c r="G1" s="9"/>
      <c r="H1" s="9"/>
      <c r="I1" s="9"/>
      <c r="J1" s="10"/>
    </row>
    <row r="2" spans="1:10" ht="64.5" customHeight="1">
      <c r="A2" s="12"/>
      <c r="B2" s="579" t="s">
        <v>503</v>
      </c>
      <c r="C2" s="580"/>
      <c r="D2" s="580"/>
      <c r="E2" s="581"/>
      <c r="F2" s="9"/>
      <c r="G2" s="9"/>
      <c r="H2" s="9"/>
      <c r="I2" s="9"/>
      <c r="J2" s="10"/>
    </row>
    <row r="3" spans="1:10" ht="38.450000000000003" customHeight="1">
      <c r="A3" s="12"/>
      <c r="B3" s="582" t="s">
        <v>504</v>
      </c>
      <c r="C3" s="583"/>
      <c r="D3" s="583"/>
      <c r="E3" s="584"/>
      <c r="F3" s="9"/>
      <c r="G3" s="9"/>
      <c r="H3" s="9"/>
      <c r="I3" s="9"/>
      <c r="J3" s="10"/>
    </row>
    <row r="4" spans="1:10" ht="35.25" customHeight="1">
      <c r="A4" s="12"/>
      <c r="B4" s="132">
        <v>1</v>
      </c>
      <c r="C4" s="577" t="s">
        <v>245</v>
      </c>
      <c r="D4" s="577"/>
      <c r="E4" s="578"/>
      <c r="F4" s="9"/>
      <c r="G4" s="15"/>
      <c r="H4" s="15"/>
      <c r="I4" s="9"/>
      <c r="J4" s="10"/>
    </row>
    <row r="5" spans="1:10" ht="30" customHeight="1">
      <c r="A5" s="12"/>
      <c r="B5" s="132">
        <v>2</v>
      </c>
      <c r="C5" s="577" t="s">
        <v>104</v>
      </c>
      <c r="D5" s="577"/>
      <c r="E5" s="578"/>
      <c r="F5" s="9"/>
      <c r="G5" s="9"/>
      <c r="H5" s="9"/>
      <c r="I5" s="9"/>
      <c r="J5" s="10"/>
    </row>
    <row r="6" spans="1:10" s="18" customFormat="1" ht="30" customHeight="1">
      <c r="A6" s="12"/>
      <c r="B6" s="132">
        <v>3</v>
      </c>
      <c r="C6" s="577" t="s">
        <v>33</v>
      </c>
      <c r="D6" s="577"/>
      <c r="E6" s="578"/>
      <c r="F6" s="9"/>
      <c r="G6" s="9"/>
      <c r="H6" s="9"/>
      <c r="I6" s="9"/>
      <c r="J6" s="9"/>
    </row>
    <row r="7" spans="1:10" ht="40.15" hidden="1" customHeight="1">
      <c r="A7" s="12"/>
      <c r="B7" s="133">
        <v>4</v>
      </c>
      <c r="C7" s="588" t="s">
        <v>316</v>
      </c>
      <c r="D7" s="588"/>
      <c r="E7" s="589"/>
      <c r="F7" s="9"/>
      <c r="G7" s="9"/>
      <c r="H7" s="9"/>
      <c r="I7" s="9"/>
      <c r="J7" s="10"/>
    </row>
    <row r="8" spans="1:10" ht="12" customHeight="1">
      <c r="A8" s="12"/>
      <c r="B8" s="13"/>
      <c r="C8" s="12"/>
      <c r="D8" s="12"/>
      <c r="E8" s="14"/>
      <c r="F8" s="9"/>
      <c r="G8" s="9"/>
      <c r="H8" s="9"/>
      <c r="I8" s="9"/>
      <c r="J8" s="10"/>
    </row>
    <row r="9" spans="1:10" ht="20.25" customHeight="1">
      <c r="A9" s="12"/>
      <c r="B9" s="585"/>
      <c r="C9" s="586"/>
      <c r="D9" s="586"/>
      <c r="E9" s="587"/>
      <c r="F9" s="9"/>
      <c r="G9" s="9"/>
      <c r="H9" s="9"/>
      <c r="I9" s="9"/>
      <c r="J9" s="10"/>
    </row>
    <row r="10" spans="1:10" ht="33.75" hidden="1" customHeight="1">
      <c r="A10" s="12"/>
      <c r="B10" s="13"/>
      <c r="C10" s="12"/>
      <c r="D10" s="12"/>
      <c r="E10" s="16"/>
      <c r="F10" s="9"/>
      <c r="G10" s="9"/>
      <c r="H10" s="9"/>
      <c r="I10" s="9"/>
      <c r="J10" s="10"/>
    </row>
    <row r="11" spans="1:10" ht="24" customHeight="1">
      <c r="B11" s="570" t="s">
        <v>70</v>
      </c>
      <c r="C11" s="571"/>
      <c r="D11" s="571"/>
      <c r="E11" s="17"/>
    </row>
    <row r="12" spans="1:10" ht="15.95" customHeight="1">
      <c r="B12" s="590" t="s">
        <v>71</v>
      </c>
      <c r="C12" s="591"/>
      <c r="D12" s="591"/>
      <c r="E12" s="19"/>
      <c r="G12" s="9"/>
      <c r="H12" s="9"/>
      <c r="I12" s="9"/>
      <c r="J12" s="10"/>
    </row>
    <row r="13" spans="1:10" ht="24" customHeight="1">
      <c r="B13" s="570" t="s">
        <v>72</v>
      </c>
      <c r="C13" s="571"/>
      <c r="D13" s="571"/>
      <c r="E13" s="17"/>
      <c r="F13" s="20"/>
      <c r="G13" s="21"/>
      <c r="H13" s="21"/>
      <c r="I13" s="21"/>
      <c r="J13" s="21"/>
    </row>
    <row r="14" spans="1:10" ht="15.95" customHeight="1">
      <c r="B14" s="572" t="s">
        <v>73</v>
      </c>
      <c r="C14" s="573"/>
      <c r="D14" s="573"/>
      <c r="E14" s="22"/>
      <c r="F14" s="20"/>
      <c r="G14" s="21"/>
      <c r="H14" s="21"/>
      <c r="I14" s="21"/>
      <c r="J14" s="21"/>
    </row>
    <row r="15" spans="1:10" ht="15.75">
      <c r="A15" s="12"/>
      <c r="B15" s="23"/>
      <c r="C15" s="23"/>
      <c r="D15" s="23"/>
      <c r="E15" s="23"/>
      <c r="F15" s="9"/>
      <c r="G15" s="9"/>
      <c r="H15" s="9"/>
      <c r="I15" s="9"/>
      <c r="J15" s="10"/>
    </row>
    <row r="16" spans="1:10" ht="15.75">
      <c r="A16" s="12"/>
      <c r="B16" s="12"/>
      <c r="C16" s="12"/>
      <c r="D16" s="12"/>
      <c r="E16" s="12"/>
      <c r="F16" s="9"/>
      <c r="G16" s="9"/>
      <c r="H16" s="9"/>
      <c r="I16" s="9"/>
      <c r="J16" s="10"/>
    </row>
    <row r="17" spans="1:10" ht="15.75">
      <c r="A17" s="12"/>
      <c r="B17" s="12"/>
      <c r="C17" s="12"/>
      <c r="D17" s="12"/>
      <c r="E17" s="12"/>
      <c r="F17" s="9"/>
      <c r="G17" s="9"/>
      <c r="H17" s="9"/>
      <c r="I17" s="9"/>
      <c r="J17" s="10"/>
    </row>
  </sheetData>
  <sheetProtection algorithmName="SHA-512" hashValue="1vOiUJ7CA4wd4D5w1C7fLT6YMQcwJCJKiGzENYNfKY2GnOysNXQ+99gjCxfnlyGJX8ZbJ4BeqTbhnZswqtA/Og==" saltValue="c3Q8Te2sSLNPhU2C2YAijA==" spinCount="100000" sheet="1" formatColumns="0" formatRows="0" selectLockedCells="1"/>
  <customSheetViews>
    <customSheetView guid="{398C7893-3C2A-4DA4-8552-014985533932}"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BEF72719-4CCF-4C9B-95F6-0F3535FF30B3}" showPageBreaks="1" showGridLines="0" printArea="1"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CF0E662C-D3BC-4297-99E8-62C40B3B7AD9}"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BAD0225F-C858-4E40-A5E7-64BB5328C88A}" showPageBreaks="1" showGridLines="0" printArea="1" hiddenRows="1">
      <selection activeCell="C6" sqref="C6:E6"/>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8DC3BA4D-7811-4245-A3D0-7EE4A8A001CA}" showPageBreaks="1" showGridLines="0" printArea="1" hiddenRows="1">
      <selection activeCell="G9" sqref="G9"/>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E95B21C1-D936-4435-AF6F-90CF0B6A750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9"/>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1A26D3B9-AD8D-4AE9-81F5-E0DF795F4658}" showPageBreaks="1" showGridLines="0" printArea="1" hiddenRows="1" topLeftCell="A11">
      <selection activeCell="G9" sqref="G9"/>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4F47A486-EA66-4D4B-9D65-1ABEAC31AACE}"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25334923-91A5-4F88-9A10-8FA88873EC26}" showPageBreaks="1" showGridLines="0" printArea="1" hiddenRows="1">
      <selection activeCell="C5" sqref="C5:E5"/>
      <pageMargins left="0.15748031496062992" right="0.23622047244094491" top="0.78740157480314965" bottom="0.98425196850393704" header="0.35433070866141736" footer="0.51181102362204722"/>
      <printOptions horizontalCentered="1"/>
      <pageSetup paperSize="9" orientation="landscape" r:id="rId14"/>
      <headerFooter alignWithMargins="0"/>
    </customSheetView>
    <customSheetView guid="{5E2FF645-A015-403E-863B-BADF6B75C7D1}" showGridLines="0" hiddenRows="1">
      <pageMargins left="0.15748031496062992" right="0.23622047244094491" top="0.78740157480314965" bottom="0.98425196850393704" header="0.35433070866141736" footer="0.51181102362204722"/>
      <printOptions horizontalCentered="1"/>
      <pageSetup paperSize="9" orientation="landscape" r:id="rId15"/>
      <headerFooter alignWithMargins="0"/>
    </customSheetView>
    <customSheetView guid="{C3C2F6BE-1796-4187-BF38-BACEF6057F57}"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F2279B93-E4FF-4A81-B734-06F92F73708D}"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s>
  <mergeCells count="12">
    <mergeCell ref="B13:D13"/>
    <mergeCell ref="B14:D14"/>
    <mergeCell ref="B1:E1"/>
    <mergeCell ref="C4:E4"/>
    <mergeCell ref="C5:E5"/>
    <mergeCell ref="B2:E2"/>
    <mergeCell ref="B3:E3"/>
    <mergeCell ref="B11:D11"/>
    <mergeCell ref="C6:E6"/>
    <mergeCell ref="B9:E9"/>
    <mergeCell ref="C7:E7"/>
    <mergeCell ref="B12:D12"/>
  </mergeCells>
  <phoneticPr fontId="2" type="noConversion"/>
  <printOptions horizontalCentered="1"/>
  <pageMargins left="0.15748031496062992" right="0.23622047244094491" top="0.78740157480314965" bottom="0.98425196850393704" header="0.35433070866141736" footer="0.51181102362204722"/>
  <pageSetup paperSize="9" orientation="landscape" r:id="rId18"/>
  <headerFooter alignWithMargins="0"/>
  <drawing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B1:AC25"/>
  <sheetViews>
    <sheetView showGridLines="0" view="pageBreakPreview" zoomScale="90" zoomScaleNormal="100" zoomScaleSheetLayoutView="90" workbookViewId="0">
      <selection activeCell="D18" sqref="D18"/>
    </sheetView>
  </sheetViews>
  <sheetFormatPr defaultColWidth="8" defaultRowHeight="16.5"/>
  <cols>
    <col min="1" max="1" width="8" style="118" customWidth="1"/>
    <col min="2" max="2" width="28.875" style="122" customWidth="1"/>
    <col min="3" max="3" width="10.25" style="122" customWidth="1"/>
    <col min="4" max="4" width="50.75" style="122" customWidth="1"/>
    <col min="5" max="5" width="10.375" style="122" customWidth="1"/>
    <col min="6" max="25" width="10.375" style="128" customWidth="1"/>
    <col min="26" max="26" width="8" style="118" customWidth="1"/>
    <col min="27" max="27" width="21" style="118" customWidth="1"/>
    <col min="28" max="16384" width="8" style="118"/>
  </cols>
  <sheetData>
    <row r="1" spans="2:29" s="125" customFormat="1" ht="66.75" customHeight="1">
      <c r="B1" s="595" t="str">
        <f>Cover!$B$2</f>
        <v>EXISTING COMMUNITY CENTER EXPANSION WORK AT 765/400 KV DHARAMJAIGARH SUBSTATION</v>
      </c>
      <c r="C1" s="595"/>
      <c r="D1" s="595"/>
      <c r="E1" s="119"/>
      <c r="F1" s="134"/>
      <c r="G1" s="217"/>
      <c r="H1" s="217"/>
      <c r="I1" s="217"/>
      <c r="J1" s="217"/>
      <c r="K1" s="217"/>
      <c r="L1" s="217"/>
      <c r="M1" s="217"/>
      <c r="N1" s="217"/>
      <c r="O1" s="217"/>
      <c r="P1" s="217"/>
      <c r="Q1" s="120"/>
      <c r="R1" s="120"/>
      <c r="S1" s="120"/>
      <c r="T1" s="120"/>
      <c r="U1" s="120"/>
      <c r="V1" s="120"/>
      <c r="W1" s="120"/>
      <c r="X1" s="120"/>
      <c r="Y1" s="120"/>
      <c r="AB1" s="136"/>
      <c r="AC1" s="136"/>
    </row>
    <row r="2" spans="2:29" ht="31.5" customHeight="1">
      <c r="B2" s="596" t="str">
        <f>Cover!B3</f>
        <v>Specification No.: WR-I/RPC/VRL/NIT-82-VRL-I-485-2025/RFX-5002004734</v>
      </c>
      <c r="C2" s="596"/>
      <c r="D2" s="596"/>
      <c r="E2" s="121"/>
      <c r="F2" s="122"/>
      <c r="G2" s="122"/>
      <c r="H2" s="122"/>
      <c r="I2" s="122"/>
      <c r="J2" s="122"/>
      <c r="K2" s="122"/>
      <c r="L2" s="122"/>
      <c r="M2" s="122"/>
      <c r="N2" s="122"/>
      <c r="O2" s="122"/>
      <c r="P2" s="122"/>
      <c r="Q2" s="122"/>
      <c r="R2" s="122"/>
      <c r="S2" s="122"/>
      <c r="T2" s="122"/>
      <c r="U2" s="122"/>
      <c r="V2" s="122"/>
      <c r="W2" s="122"/>
      <c r="X2" s="122"/>
      <c r="Y2" s="122"/>
      <c r="AA2" s="218" t="s">
        <v>117</v>
      </c>
      <c r="AB2" s="138">
        <v>1</v>
      </c>
      <c r="AC2" s="137"/>
    </row>
    <row r="3" spans="2:29" ht="12" customHeight="1">
      <c r="B3" s="123"/>
      <c r="C3" s="123"/>
      <c r="D3" s="123"/>
      <c r="E3" s="123"/>
      <c r="F3" s="122"/>
      <c r="G3" s="122"/>
      <c r="H3" s="122"/>
      <c r="I3" s="122"/>
      <c r="J3" s="122"/>
      <c r="K3" s="122"/>
      <c r="L3" s="122"/>
      <c r="M3" s="122"/>
      <c r="N3" s="122"/>
      <c r="O3" s="122"/>
      <c r="P3" s="122"/>
      <c r="Q3" s="122"/>
      <c r="R3" s="122"/>
      <c r="S3" s="122"/>
      <c r="T3" s="122"/>
      <c r="U3" s="122"/>
      <c r="V3" s="122"/>
      <c r="W3" s="122"/>
      <c r="X3" s="122"/>
      <c r="Y3" s="122"/>
      <c r="AA3" s="218" t="s">
        <v>118</v>
      </c>
      <c r="AB3" s="138">
        <v>2</v>
      </c>
      <c r="AC3" s="137"/>
    </row>
    <row r="4" spans="2:29" ht="20.100000000000001" customHeight="1">
      <c r="B4" s="594" t="s">
        <v>28</v>
      </c>
      <c r="C4" s="594"/>
      <c r="D4" s="594"/>
      <c r="E4" s="123"/>
      <c r="F4" s="122"/>
      <c r="G4" s="122"/>
      <c r="H4" s="122"/>
      <c r="I4" s="122"/>
      <c r="J4" s="122"/>
      <c r="K4" s="122"/>
      <c r="L4" s="122"/>
      <c r="M4" s="122"/>
      <c r="N4" s="122"/>
      <c r="O4" s="122"/>
      <c r="P4" s="122"/>
      <c r="Q4" s="122"/>
      <c r="R4" s="122"/>
      <c r="S4" s="122"/>
      <c r="T4" s="122"/>
      <c r="U4" s="122"/>
      <c r="V4" s="122"/>
      <c r="W4" s="122"/>
      <c r="X4" s="122"/>
      <c r="Y4" s="122"/>
      <c r="AA4" s="218" t="s">
        <v>119</v>
      </c>
      <c r="AB4" s="138"/>
      <c r="AC4" s="137"/>
    </row>
    <row r="5" spans="2:29" ht="12" customHeight="1">
      <c r="B5" s="124"/>
      <c r="C5" s="124"/>
      <c r="F5" s="122"/>
      <c r="G5" s="122"/>
      <c r="H5" s="122"/>
      <c r="I5" s="122"/>
      <c r="J5" s="122"/>
      <c r="K5" s="122"/>
      <c r="L5" s="122"/>
      <c r="M5" s="122"/>
      <c r="N5" s="122"/>
      <c r="O5" s="122"/>
      <c r="P5" s="122"/>
      <c r="Q5" s="122"/>
      <c r="R5" s="122"/>
      <c r="S5" s="122"/>
      <c r="T5" s="122"/>
      <c r="U5" s="122"/>
      <c r="V5" s="122"/>
      <c r="W5" s="122"/>
      <c r="X5" s="122"/>
      <c r="Y5" s="122"/>
      <c r="AB5" s="137"/>
      <c r="AC5" s="137"/>
    </row>
    <row r="6" spans="2:29" s="125" customFormat="1" ht="43.5" hidden="1" customHeight="1">
      <c r="B6" s="199" t="s">
        <v>123</v>
      </c>
      <c r="C6" s="126"/>
      <c r="D6" s="147"/>
      <c r="F6" s="127"/>
      <c r="G6" s="127"/>
      <c r="H6" s="127"/>
      <c r="I6" s="127"/>
      <c r="J6" s="127"/>
      <c r="K6" s="127"/>
      <c r="L6" s="127"/>
      <c r="M6" s="127"/>
      <c r="N6" s="127"/>
      <c r="O6" s="127"/>
      <c r="P6" s="127"/>
      <c r="Q6" s="127"/>
      <c r="R6" s="127"/>
      <c r="S6" s="127"/>
      <c r="U6" s="127"/>
      <c r="V6" s="127"/>
      <c r="W6" s="127"/>
      <c r="X6" s="127"/>
      <c r="Y6" s="127"/>
      <c r="AA6" s="146" t="e">
        <f xml:space="preserve"> IF(D6= "Sole Bidder", 0,#REF!)</f>
        <v>#REF!</v>
      </c>
      <c r="AB6" s="136"/>
      <c r="AC6" s="136"/>
    </row>
    <row r="7" spans="2:29" ht="19.5" customHeight="1">
      <c r="B7" s="129"/>
      <c r="C7" s="129"/>
      <c r="D7" s="127"/>
    </row>
    <row r="8" spans="2:29">
      <c r="B8" s="231" t="s">
        <v>120</v>
      </c>
      <c r="C8" s="232"/>
      <c r="D8" s="233"/>
    </row>
    <row r="9" spans="2:29" ht="40.5" customHeight="1">
      <c r="B9" s="234" t="s">
        <v>50</v>
      </c>
      <c r="C9" s="235"/>
      <c r="D9" s="233"/>
    </row>
    <row r="10" spans="2:29">
      <c r="B10" s="236" t="s">
        <v>344</v>
      </c>
      <c r="C10" s="237"/>
      <c r="D10" s="233"/>
    </row>
    <row r="11" spans="2:29">
      <c r="B11" s="238" t="s">
        <v>345</v>
      </c>
      <c r="C11" s="239"/>
      <c r="D11" s="233"/>
    </row>
    <row r="12" spans="2:29" ht="15" customHeight="1">
      <c r="B12" s="240"/>
      <c r="C12" s="240"/>
      <c r="D12" s="241"/>
    </row>
    <row r="13" spans="2:29" hidden="1">
      <c r="B13" s="231" t="str">
        <f>IF(D6="Individual Firm","",IF(D6="Licensee of a Manufacturer","Name of Manufacturer [Licenser]","Name of Manufacturer"))</f>
        <v>Name of Manufacturer</v>
      </c>
      <c r="C13" s="232"/>
      <c r="D13" s="233"/>
    </row>
    <row r="14" spans="2:29" hidden="1">
      <c r="B14" s="234" t="s">
        <v>51</v>
      </c>
      <c r="C14" s="235"/>
      <c r="D14" s="233"/>
    </row>
    <row r="15" spans="2:29" hidden="1">
      <c r="B15" s="236"/>
      <c r="C15" s="237"/>
      <c r="D15" s="233"/>
    </row>
    <row r="16" spans="2:29" hidden="1">
      <c r="B16" s="238"/>
      <c r="C16" s="239"/>
      <c r="D16" s="233"/>
    </row>
    <row r="17" spans="2:5">
      <c r="B17" s="240"/>
      <c r="C17" s="240"/>
      <c r="D17" s="241"/>
    </row>
    <row r="18" spans="2:5">
      <c r="B18" s="242" t="s">
        <v>29</v>
      </c>
      <c r="C18" s="243"/>
      <c r="D18" s="233"/>
    </row>
    <row r="19" spans="2:5">
      <c r="B19" s="592" t="s">
        <v>30</v>
      </c>
      <c r="C19" s="593"/>
      <c r="D19" s="274"/>
    </row>
    <row r="20" spans="2:5">
      <c r="B20" s="592" t="s">
        <v>246</v>
      </c>
      <c r="C20" s="593"/>
      <c r="D20" s="274"/>
    </row>
    <row r="21" spans="2:5">
      <c r="B21" s="592" t="s">
        <v>247</v>
      </c>
      <c r="C21" s="593"/>
      <c r="D21" s="274"/>
    </row>
    <row r="22" spans="2:5" ht="21" customHeight="1">
      <c r="B22" s="244"/>
      <c r="C22" s="244"/>
      <c r="D22" s="244"/>
    </row>
    <row r="23" spans="2:5" ht="21" customHeight="1">
      <c r="B23" s="242" t="s">
        <v>31</v>
      </c>
      <c r="C23" s="243"/>
      <c r="D23" s="245"/>
      <c r="E23" s="128"/>
    </row>
    <row r="24" spans="2:5" ht="21" customHeight="1">
      <c r="B24" s="242" t="s">
        <v>32</v>
      </c>
      <c r="C24" s="243"/>
      <c r="D24" s="233"/>
      <c r="E24" s="128"/>
    </row>
    <row r="25" spans="2:5">
      <c r="E25" s="128"/>
    </row>
  </sheetData>
  <sheetProtection algorithmName="SHA-512" hashValue="5z3iSHwlTJzNliDRCHJ/P+LJgDaR7XjJ3lHp24zer1UyrXs54NTr3bxUsU/+hB3j9ZvaRHJnRlBMYRDWVm8J2w==" saltValue="7cSCA52zwpETnt8eHHcspw==" spinCount="100000" sheet="1" formatColumns="0" formatRows="0" selectLockedCells="1"/>
  <customSheetViews>
    <customSheetView guid="{398C7893-3C2A-4DA4-8552-014985533932}" scale="90" showPageBreaks="1" showGridLines="0" printArea="1" hiddenRows="1" view="pageBreakPreview">
      <selection activeCell="D10" sqref="D10"/>
      <pageMargins left="0.75" right="0.75" top="0.69" bottom="0.7" header="0.4" footer="0.37"/>
      <pageSetup orientation="portrait" r:id="rId1"/>
      <headerFooter alignWithMargins="0"/>
    </customSheetView>
    <customSheetView guid="{BEF72719-4CCF-4C9B-95F6-0F3535FF30B3}" scale="90" showPageBreaks="1" showGridLines="0" printArea="1" hiddenRows="1" view="pageBreakPreview">
      <selection activeCell="D10" sqref="D10"/>
      <pageMargins left="0.75" right="0.75" top="0.69" bottom="0.7" header="0.4" footer="0.37"/>
      <pageSetup orientation="portrait" r:id="rId2"/>
      <headerFooter alignWithMargins="0"/>
    </customSheetView>
    <customSheetView guid="{CF0E662C-D3BC-4297-99E8-62C40B3B7AD9}" scale="90" showPageBreaks="1" showGridLines="0" printArea="1" hiddenRows="1" view="pageBreakPreview">
      <selection activeCell="D23" sqref="D23:D24"/>
      <pageMargins left="0.75" right="0.75" top="0.69" bottom="0.7" header="0.4" footer="0.37"/>
      <pageSetup orientation="portrait" r:id="rId3"/>
      <headerFooter alignWithMargins="0"/>
    </customSheetView>
    <customSheetView guid="{BAD0225F-C858-4E40-A5E7-64BB5328C88A}" scale="90" showPageBreaks="1" showGridLines="0" printArea="1" hiddenRows="1" view="pageBreakPreview" topLeftCell="A4">
      <selection activeCell="D20" sqref="D20"/>
      <pageMargins left="0.75" right="0.75" top="0.69" bottom="0.7" header="0.4" footer="0.37"/>
      <pageSetup orientation="portrait" r:id="rId4"/>
      <headerFooter alignWithMargins="0"/>
    </customSheetView>
    <customSheetView guid="{8DC3BA4D-7811-4245-A3D0-7EE4A8A001CA}" scale="90" showPageBreaks="1" showGridLines="0" printArea="1" hiddenRows="1" view="pageBreakPreview">
      <selection activeCell="D21" sqref="D21:D22"/>
      <pageMargins left="0.75" right="0.75" top="0.69" bottom="0.7" header="0.4" footer="0.37"/>
      <pageSetup orientation="portrait" r:id="rId5"/>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6"/>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7"/>
      <headerFooter alignWithMargins="0"/>
    </customSheetView>
    <customSheetView guid="{58D82F59-8CF6-455F-B9F4-081499FDF243}" showGridLines="0">
      <selection activeCell="D9" sqref="D9"/>
      <pageMargins left="0.75" right="0.75" top="0.69" bottom="0.7" header="0.4" footer="0.37"/>
      <pageSetup orientation="portrait" r:id="rId8"/>
      <headerFooter alignWithMargins="0"/>
    </customSheetView>
    <customSheetView guid="{696D9240-6693-44E8-B9A4-2BFADD101EE2}" showGridLines="0">
      <selection activeCell="D6" sqref="D6"/>
      <pageMargins left="0.75" right="0.75" top="0.69" bottom="0.7" header="0.4" footer="0.37"/>
      <pageSetup orientation="portrait" r:id="rId9"/>
      <headerFooter alignWithMargins="0"/>
    </customSheetView>
    <customSheetView guid="{B0EE7D76-5806-4718-BDAD-3A3EA691E5E4}" showGridLines="0" topLeftCell="A4">
      <selection activeCell="D22" sqref="D22"/>
      <pageMargins left="0.75" right="0.75" top="0.69" bottom="0.7" header="0.4" footer="0.37"/>
      <pageSetup orientation="portrait" r:id="rId10"/>
      <headerFooter alignWithMargins="0"/>
    </customSheetView>
    <customSheetView guid="{1A26D3B9-AD8D-4AE9-81F5-E0DF795F4658}" scale="90" showPageBreaks="1" showGridLines="0" printArea="1" view="pageBreakPreview" topLeftCell="A4">
      <selection activeCell="D22" sqref="D22"/>
      <pageMargins left="0.75" right="0.75" top="0.69" bottom="0.7" header="0.4" footer="0.37"/>
      <pageSetup orientation="portrait" r:id="rId11"/>
      <headerFooter alignWithMargins="0"/>
    </customSheetView>
    <customSheetView guid="{4F47A486-EA66-4D4B-9D65-1ABEAC31AACE}" scale="90" showPageBreaks="1" showGridLines="0" printArea="1" hiddenRows="1" view="pageBreakPreview" topLeftCell="A4">
      <selection activeCell="D19" sqref="D19"/>
      <pageMargins left="0.75" right="0.75" top="0.69" bottom="0.7" header="0.4" footer="0.37"/>
      <pageSetup orientation="portrait" r:id="rId12"/>
      <headerFooter alignWithMargins="0"/>
    </customSheetView>
    <customSheetView guid="{25334923-91A5-4F88-9A10-8FA88873EC26}" scale="90" showPageBreaks="1" showGridLines="0" printArea="1" hiddenRows="1" view="pageBreakPreview">
      <selection activeCell="D20" sqref="D20"/>
      <pageMargins left="0.75" right="0.75" top="0.69" bottom="0.7" header="0.4" footer="0.37"/>
      <pageSetup orientation="portrait" r:id="rId13"/>
      <headerFooter alignWithMargins="0"/>
    </customSheetView>
    <customSheetView guid="{5E2FF645-A015-403E-863B-BADF6B75C7D1}" scale="90" showPageBreaks="1" showGridLines="0" printArea="1" hiddenRows="1" view="pageBreakPreview">
      <selection activeCell="D10" sqref="D10"/>
      <pageMargins left="0.75" right="0.75" top="0.69" bottom="0.7" header="0.4" footer="0.37"/>
      <pageSetup orientation="portrait" r:id="rId14"/>
      <headerFooter alignWithMargins="0"/>
    </customSheetView>
    <customSheetView guid="{C3C2F6BE-1796-4187-BF38-BACEF6057F57}" scale="90" showPageBreaks="1" showGridLines="0" printArea="1" hiddenRows="1" view="pageBreakPreview">
      <selection activeCell="D10" sqref="D10"/>
      <pageMargins left="0.75" right="0.75" top="0.69" bottom="0.7" header="0.4" footer="0.37"/>
      <pageSetup orientation="portrait" r:id="rId15"/>
      <headerFooter alignWithMargins="0"/>
    </customSheetView>
    <customSheetView guid="{F2279B93-E4FF-4A81-B734-06F92F73708D}" scale="90" showPageBreaks="1" showGridLines="0" printArea="1" hiddenRows="1" view="pageBreakPreview">
      <selection activeCell="D10" sqref="D10"/>
      <pageMargins left="0.75" right="0.75" top="0.69" bottom="0.7" header="0.4" footer="0.37"/>
      <pageSetup orientation="portrait" r:id="rId16"/>
      <headerFooter alignWithMargins="0"/>
    </customSheetView>
  </customSheetViews>
  <mergeCells count="6">
    <mergeCell ref="B21:C21"/>
    <mergeCell ref="B4:D4"/>
    <mergeCell ref="B1:D1"/>
    <mergeCell ref="B2:D2"/>
    <mergeCell ref="B19:C19"/>
    <mergeCell ref="B20:C20"/>
  </mergeCells>
  <phoneticPr fontId="32" type="noConversion"/>
  <conditionalFormatting sqref="B13:C16">
    <cfRule type="expression" dxfId="2" priority="4" stopIfTrue="1">
      <formula>$D$6= "Individual Firm"</formula>
    </cfRule>
  </conditionalFormatting>
  <conditionalFormatting sqref="D7">
    <cfRule type="expression" dxfId="1" priority="3" stopIfTrue="1">
      <formula>$AA$6=0</formula>
    </cfRule>
  </conditionalFormatting>
  <conditionalFormatting sqref="D13:D16">
    <cfRule type="expression" dxfId="0" priority="1" stopIfTrue="1">
      <formula>$D$6= "Individual Firm"</formula>
    </cfRule>
  </conditionalFormatting>
  <dataValidations count="2">
    <dataValidation type="date" allowBlank="1" showInputMessage="1" showErrorMessage="1" error="Enter date in dd-mmm-yy format. Example 01-oct-10" sqref="D23" xr:uid="{00000000-0002-0000-0200-000000000000}">
      <formula1>AB17</formula1>
      <formula2>AB18</formula2>
    </dataValidation>
    <dataValidation type="list" allowBlank="1" showInputMessage="1" showErrorMessage="1" sqref="D6" xr:uid="{00000000-0002-0000-0200-000001000000}">
      <formula1>$AA$2:$AA$4</formula1>
    </dataValidation>
  </dataValidations>
  <pageMargins left="0.75" right="0.75" top="0.69" bottom="0.7" header="0.4" footer="0.37"/>
  <pageSetup orientation="portrait" r:id="rId17"/>
  <headerFooter alignWithMargins="0"/>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indexed="12"/>
  </sheetPr>
  <dimension ref="A1:H345"/>
  <sheetViews>
    <sheetView zoomScale="90" zoomScaleNormal="90" zoomScaleSheetLayoutView="90" workbookViewId="0">
      <selection activeCell="F17" sqref="F17:F165"/>
    </sheetView>
  </sheetViews>
  <sheetFormatPr defaultColWidth="9" defaultRowHeight="16.5"/>
  <cols>
    <col min="1" max="1" width="9" style="205" customWidth="1"/>
    <col min="2" max="2" width="9.75" style="345" bestFit="1" customWidth="1"/>
    <col min="3" max="3" width="74.125" style="437" customWidth="1"/>
    <col min="4" max="4" width="14.125" style="345" customWidth="1"/>
    <col min="5" max="5" width="16.875" style="205" customWidth="1"/>
    <col min="6" max="6" width="18.25" style="353" customWidth="1"/>
    <col min="7" max="7" width="20.875" style="479" customWidth="1"/>
    <col min="8" max="8" width="30" style="348" hidden="1" customWidth="1"/>
    <col min="9" max="9" width="9" style="348" customWidth="1"/>
    <col min="10" max="10" width="17.25" style="348" customWidth="1"/>
    <col min="11" max="11" width="9" style="348" customWidth="1"/>
    <col min="12" max="13" width="14.125" style="348" customWidth="1"/>
    <col min="14" max="18" width="9" style="348" customWidth="1"/>
    <col min="19" max="16384" width="9" style="348"/>
  </cols>
  <sheetData>
    <row r="1" spans="1:7">
      <c r="A1" s="55" t="str">
        <f>Cover!B3</f>
        <v>Specification No.: WR-I/RPC/VRL/NIT-82-VRL-I-485-2025/RFX-5002004734</v>
      </c>
      <c r="B1" s="280"/>
      <c r="C1" s="435"/>
      <c r="D1" s="331"/>
      <c r="E1" s="428"/>
      <c r="F1" s="332"/>
      <c r="G1" s="478"/>
    </row>
    <row r="2" spans="1:7">
      <c r="B2" s="349"/>
      <c r="C2" s="360"/>
    </row>
    <row r="3" spans="1:7" ht="18.75">
      <c r="A3" s="597" t="str">
        <f>Cover!$B$2</f>
        <v>EXISTING COMMUNITY CENTER EXPANSION WORK AT 765/400 KV DHARAMJAIGARH SUBSTATION</v>
      </c>
      <c r="B3" s="597"/>
      <c r="C3" s="597"/>
      <c r="D3" s="597"/>
      <c r="E3" s="597"/>
      <c r="F3" s="597"/>
      <c r="G3" s="597"/>
    </row>
    <row r="4" spans="1:7" ht="18.75">
      <c r="A4" s="598" t="s">
        <v>324</v>
      </c>
      <c r="B4" s="599"/>
      <c r="C4" s="599"/>
      <c r="D4" s="599"/>
      <c r="E4" s="599"/>
      <c r="F4" s="599"/>
      <c r="G4" s="599"/>
    </row>
    <row r="6" spans="1:7">
      <c r="A6" s="279" t="s">
        <v>52</v>
      </c>
      <c r="B6" s="26"/>
      <c r="C6" s="436"/>
      <c r="D6" s="278"/>
      <c r="E6" s="277"/>
      <c r="F6" s="353" t="s">
        <v>74</v>
      </c>
    </row>
    <row r="7" spans="1:7">
      <c r="A7" s="279" t="str">
        <f>"Bidder as "&amp; 'Names of Bidder'!D6</f>
        <v xml:space="preserve">Bidder as </v>
      </c>
      <c r="B7" s="26"/>
      <c r="F7" s="358" t="s">
        <v>110</v>
      </c>
    </row>
    <row r="8" spans="1:7">
      <c r="A8" s="279" t="s">
        <v>75</v>
      </c>
      <c r="B8" s="26"/>
      <c r="C8" s="366" t="str">
        <f>IF('Names of Bidder'!D8=0, "", 'Names of Bidder'!D8)</f>
        <v/>
      </c>
      <c r="D8" s="402"/>
      <c r="E8" s="429"/>
      <c r="F8" s="364" t="s">
        <v>77</v>
      </c>
      <c r="G8" s="480"/>
    </row>
    <row r="9" spans="1:7">
      <c r="A9" s="279" t="s">
        <v>76</v>
      </c>
      <c r="B9" s="26"/>
      <c r="C9" s="366" t="str">
        <f>IF('Names of Bidder'!D9=0, "", 'Names of Bidder'!D9)</f>
        <v/>
      </c>
      <c r="D9" s="402"/>
      <c r="E9" s="429"/>
      <c r="F9" s="364" t="s">
        <v>111</v>
      </c>
      <c r="G9" s="480"/>
    </row>
    <row r="10" spans="1:7">
      <c r="A10" s="275"/>
      <c r="B10" s="357"/>
      <c r="C10" s="366" t="str">
        <f>IF('Names of Bidder'!D10=0, "", 'Names of Bidder'!D10)</f>
        <v/>
      </c>
      <c r="D10" s="402"/>
      <c r="E10" s="429"/>
      <c r="F10" s="364" t="s">
        <v>112</v>
      </c>
      <c r="G10" s="480"/>
    </row>
    <row r="11" spans="1:7">
      <c r="A11" s="275"/>
      <c r="B11" s="357"/>
      <c r="C11" s="366" t="str">
        <f>IF('Names of Bidder'!D11=0, "", 'Names of Bidder'!D11)</f>
        <v/>
      </c>
      <c r="D11" s="402"/>
      <c r="E11" s="429"/>
      <c r="F11" s="364" t="s">
        <v>113</v>
      </c>
      <c r="G11" s="480"/>
    </row>
    <row r="12" spans="1:7">
      <c r="A12" s="275"/>
      <c r="B12" s="357"/>
      <c r="C12" s="366"/>
      <c r="D12" s="278"/>
      <c r="E12" s="277"/>
      <c r="F12" s="358"/>
    </row>
    <row r="13" spans="1:7">
      <c r="F13" s="332"/>
      <c r="G13" s="478" t="s">
        <v>62</v>
      </c>
    </row>
    <row r="14" spans="1:7">
      <c r="A14" s="153" t="s">
        <v>63</v>
      </c>
      <c r="B14" s="423" t="s">
        <v>338</v>
      </c>
      <c r="C14" s="284" t="s">
        <v>69</v>
      </c>
      <c r="D14" s="285" t="s">
        <v>61</v>
      </c>
      <c r="E14" s="222" t="s">
        <v>64</v>
      </c>
      <c r="F14" s="284" t="s">
        <v>124</v>
      </c>
      <c r="G14" s="481" t="s">
        <v>125</v>
      </c>
    </row>
    <row r="15" spans="1:7">
      <c r="A15" s="154">
        <v>1</v>
      </c>
      <c r="B15" s="285">
        <v>2</v>
      </c>
      <c r="C15" s="284">
        <v>3</v>
      </c>
      <c r="D15" s="285">
        <v>4</v>
      </c>
      <c r="E15" s="154">
        <v>5</v>
      </c>
      <c r="F15" s="285">
        <v>6</v>
      </c>
      <c r="G15" s="482" t="s">
        <v>53</v>
      </c>
    </row>
    <row r="16" spans="1:7">
      <c r="A16" s="472"/>
      <c r="B16" s="473"/>
      <c r="C16" s="474"/>
      <c r="D16" s="285"/>
      <c r="E16" s="222"/>
      <c r="F16" s="426"/>
      <c r="G16" s="482"/>
    </row>
    <row r="17" spans="1:7" ht="20.25">
      <c r="A17" s="521"/>
      <c r="B17" s="522"/>
      <c r="C17" s="523" t="s">
        <v>505</v>
      </c>
      <c r="D17" s="524"/>
      <c r="E17" s="525"/>
      <c r="F17" s="441"/>
      <c r="G17" s="483"/>
    </row>
    <row r="18" spans="1:7" ht="20.25">
      <c r="A18" s="521"/>
      <c r="B18" s="522"/>
      <c r="C18" s="523" t="s">
        <v>355</v>
      </c>
      <c r="D18" s="526"/>
      <c r="E18" s="525"/>
      <c r="F18" s="441"/>
      <c r="G18" s="483"/>
    </row>
    <row r="19" spans="1:7" ht="40.5">
      <c r="A19" s="521">
        <v>1</v>
      </c>
      <c r="B19" s="522">
        <v>1.1000000000000001</v>
      </c>
      <c r="C19" s="523" t="s">
        <v>356</v>
      </c>
      <c r="D19" s="527"/>
      <c r="E19" s="525"/>
      <c r="F19" s="453"/>
      <c r="G19" s="483"/>
    </row>
    <row r="20" spans="1:7" ht="20.25">
      <c r="A20" s="521"/>
      <c r="B20" s="522" t="s">
        <v>506</v>
      </c>
      <c r="C20" s="523" t="s">
        <v>507</v>
      </c>
      <c r="D20" s="526" t="s">
        <v>348</v>
      </c>
      <c r="E20" s="528">
        <v>275.57275000000004</v>
      </c>
      <c r="F20" s="441"/>
      <c r="G20" s="483">
        <f t="shared" ref="G20:G80" si="0">E20*F20</f>
        <v>0</v>
      </c>
    </row>
    <row r="21" spans="1:7" ht="40.5">
      <c r="A21" s="521">
        <v>2</v>
      </c>
      <c r="B21" s="522" t="s">
        <v>508</v>
      </c>
      <c r="C21" s="523" t="s">
        <v>509</v>
      </c>
      <c r="D21" s="524"/>
      <c r="E21" s="529"/>
      <c r="F21" s="441"/>
      <c r="G21" s="483">
        <f t="shared" si="0"/>
        <v>0</v>
      </c>
    </row>
    <row r="22" spans="1:7" ht="20.25">
      <c r="A22" s="521"/>
      <c r="B22" s="522" t="s">
        <v>340</v>
      </c>
      <c r="C22" s="523" t="s">
        <v>341</v>
      </c>
      <c r="D22" s="526" t="s">
        <v>277</v>
      </c>
      <c r="E22" s="528">
        <v>296.6925</v>
      </c>
      <c r="F22" s="441"/>
      <c r="G22" s="483">
        <f t="shared" si="0"/>
        <v>0</v>
      </c>
    </row>
    <row r="23" spans="1:7" ht="101.25">
      <c r="A23" s="521">
        <v>3</v>
      </c>
      <c r="B23" s="522" t="s">
        <v>510</v>
      </c>
      <c r="C23" s="523" t="s">
        <v>511</v>
      </c>
      <c r="D23" s="524"/>
      <c r="E23" s="529"/>
      <c r="F23" s="441"/>
      <c r="G23" s="483">
        <f t="shared" si="0"/>
        <v>0</v>
      </c>
    </row>
    <row r="24" spans="1:7" ht="20.25">
      <c r="A24" s="521"/>
      <c r="B24" s="522" t="s">
        <v>357</v>
      </c>
      <c r="C24" s="523" t="s">
        <v>358</v>
      </c>
      <c r="D24" s="526" t="s">
        <v>277</v>
      </c>
      <c r="E24" s="529">
        <v>49.800000000000004</v>
      </c>
      <c r="F24" s="441"/>
      <c r="G24" s="483">
        <f t="shared" si="0"/>
        <v>0</v>
      </c>
    </row>
    <row r="25" spans="1:7" ht="81">
      <c r="A25" s="521">
        <v>4</v>
      </c>
      <c r="B25" s="522">
        <v>2.25</v>
      </c>
      <c r="C25" s="523" t="s">
        <v>253</v>
      </c>
      <c r="D25" s="524" t="s">
        <v>277</v>
      </c>
      <c r="E25" s="529">
        <v>128.2783</v>
      </c>
      <c r="F25" s="441"/>
      <c r="G25" s="483">
        <f t="shared" si="0"/>
        <v>0</v>
      </c>
    </row>
    <row r="26" spans="1:7" ht="40.5">
      <c r="A26" s="521">
        <v>5</v>
      </c>
      <c r="B26" s="522">
        <v>2.2599999999999998</v>
      </c>
      <c r="C26" s="523" t="s">
        <v>359</v>
      </c>
      <c r="D26" s="526"/>
      <c r="E26" s="529"/>
      <c r="F26" s="441"/>
      <c r="G26" s="483">
        <f t="shared" si="0"/>
        <v>0</v>
      </c>
    </row>
    <row r="27" spans="1:7" ht="20.25">
      <c r="A27" s="521"/>
      <c r="B27" s="522" t="s">
        <v>360</v>
      </c>
      <c r="C27" s="523" t="s">
        <v>361</v>
      </c>
      <c r="D27" s="524" t="s">
        <v>277</v>
      </c>
      <c r="E27" s="529">
        <v>49.800000000000004</v>
      </c>
      <c r="F27" s="441"/>
      <c r="G27" s="483">
        <f t="shared" si="0"/>
        <v>0</v>
      </c>
    </row>
    <row r="28" spans="1:7" ht="40.5">
      <c r="A28" s="521">
        <v>6</v>
      </c>
      <c r="B28" s="522">
        <v>2.34</v>
      </c>
      <c r="C28" s="523" t="s">
        <v>362</v>
      </c>
      <c r="D28" s="526"/>
      <c r="E28" s="525"/>
      <c r="F28" s="441"/>
      <c r="G28" s="483">
        <f t="shared" si="0"/>
        <v>0</v>
      </c>
    </row>
    <row r="29" spans="1:7" ht="20.25">
      <c r="A29" s="521"/>
      <c r="B29" s="522" t="s">
        <v>363</v>
      </c>
      <c r="C29" s="523" t="s">
        <v>364</v>
      </c>
      <c r="D29" s="524" t="s">
        <v>365</v>
      </c>
      <c r="E29" s="529">
        <v>90.288200000000018</v>
      </c>
      <c r="F29" s="441"/>
      <c r="G29" s="483">
        <f t="shared" si="0"/>
        <v>0</v>
      </c>
    </row>
    <row r="30" spans="1:7" ht="60.75">
      <c r="A30" s="521">
        <v>7</v>
      </c>
      <c r="B30" s="522" t="s">
        <v>366</v>
      </c>
      <c r="C30" s="523" t="s">
        <v>367</v>
      </c>
      <c r="D30" s="526"/>
      <c r="E30" s="525"/>
      <c r="F30" s="441"/>
      <c r="G30" s="483">
        <f t="shared" si="0"/>
        <v>0</v>
      </c>
    </row>
    <row r="31" spans="1:7" ht="60.75">
      <c r="A31" s="521"/>
      <c r="B31" s="522" t="s">
        <v>368</v>
      </c>
      <c r="C31" s="523" t="s">
        <v>512</v>
      </c>
      <c r="D31" s="524"/>
      <c r="E31" s="525"/>
      <c r="F31" s="441"/>
      <c r="G31" s="483">
        <f t="shared" si="0"/>
        <v>0</v>
      </c>
    </row>
    <row r="32" spans="1:7" ht="40.5">
      <c r="A32" s="521"/>
      <c r="B32" s="522" t="s">
        <v>369</v>
      </c>
      <c r="C32" s="523" t="s">
        <v>370</v>
      </c>
      <c r="D32" s="526" t="s">
        <v>371</v>
      </c>
      <c r="E32" s="529">
        <v>38</v>
      </c>
      <c r="F32" s="441"/>
      <c r="G32" s="483">
        <f t="shared" si="0"/>
        <v>0</v>
      </c>
    </row>
    <row r="33" spans="1:7" ht="81">
      <c r="A33" s="521">
        <v>8</v>
      </c>
      <c r="B33" s="522" t="s">
        <v>372</v>
      </c>
      <c r="C33" s="523" t="s">
        <v>513</v>
      </c>
      <c r="D33" s="524"/>
      <c r="E33" s="525"/>
      <c r="F33" s="441"/>
      <c r="G33" s="483">
        <f t="shared" si="0"/>
        <v>0</v>
      </c>
    </row>
    <row r="34" spans="1:7" ht="40.5">
      <c r="A34" s="521"/>
      <c r="B34" s="522" t="s">
        <v>373</v>
      </c>
      <c r="C34" s="523" t="s">
        <v>514</v>
      </c>
      <c r="D34" s="526" t="s">
        <v>263</v>
      </c>
      <c r="E34" s="529">
        <v>154.69999999999999</v>
      </c>
      <c r="F34" s="441"/>
      <c r="G34" s="483">
        <f t="shared" si="0"/>
        <v>0</v>
      </c>
    </row>
    <row r="35" spans="1:7" ht="66">
      <c r="A35" s="530" t="s">
        <v>374</v>
      </c>
      <c r="B35" s="531"/>
      <c r="C35" s="523"/>
      <c r="D35" s="524"/>
      <c r="E35" s="525"/>
      <c r="F35" s="441"/>
      <c r="G35" s="483">
        <f t="shared" si="0"/>
        <v>0</v>
      </c>
    </row>
    <row r="36" spans="1:7" ht="40.5">
      <c r="A36" s="521">
        <v>9</v>
      </c>
      <c r="B36" s="522" t="s">
        <v>255</v>
      </c>
      <c r="C36" s="523" t="s">
        <v>515</v>
      </c>
      <c r="D36" s="526" t="s">
        <v>277</v>
      </c>
      <c r="E36" s="529">
        <v>16.752225000000003</v>
      </c>
      <c r="F36" s="441"/>
      <c r="G36" s="483">
        <f t="shared" si="0"/>
        <v>0</v>
      </c>
    </row>
    <row r="37" spans="1:7" ht="40.5">
      <c r="A37" s="521"/>
      <c r="B37" s="522">
        <v>4.3</v>
      </c>
      <c r="C37" s="523" t="s">
        <v>282</v>
      </c>
      <c r="D37" s="524"/>
      <c r="E37" s="525"/>
      <c r="F37" s="441"/>
      <c r="G37" s="483">
        <f t="shared" si="0"/>
        <v>0</v>
      </c>
    </row>
    <row r="38" spans="1:7" ht="20.25">
      <c r="A38" s="521"/>
      <c r="B38" s="522" t="s">
        <v>256</v>
      </c>
      <c r="C38" s="523" t="s">
        <v>375</v>
      </c>
      <c r="D38" s="526" t="s">
        <v>263</v>
      </c>
      <c r="E38" s="529">
        <v>12.014999999999999</v>
      </c>
      <c r="F38" s="441"/>
      <c r="G38" s="483">
        <f t="shared" si="0"/>
        <v>0</v>
      </c>
    </row>
    <row r="39" spans="1:7" ht="49.5">
      <c r="A39" s="530" t="s">
        <v>376</v>
      </c>
      <c r="B39" s="531"/>
      <c r="C39" s="523"/>
      <c r="D39" s="524"/>
      <c r="E39" s="525"/>
      <c r="F39" s="441"/>
      <c r="G39" s="483">
        <f t="shared" si="0"/>
        <v>0</v>
      </c>
    </row>
    <row r="40" spans="1:7" ht="60.75">
      <c r="A40" s="521">
        <v>10</v>
      </c>
      <c r="B40" s="522">
        <v>5.0999999999999996</v>
      </c>
      <c r="C40" s="523" t="s">
        <v>377</v>
      </c>
      <c r="D40" s="526"/>
      <c r="E40" s="525"/>
      <c r="F40" s="441"/>
      <c r="G40" s="483">
        <f t="shared" si="0"/>
        <v>0</v>
      </c>
    </row>
    <row r="41" spans="1:7" ht="40.5">
      <c r="A41" s="521"/>
      <c r="B41" s="522" t="s">
        <v>378</v>
      </c>
      <c r="C41" s="523" t="s">
        <v>516</v>
      </c>
      <c r="D41" s="524" t="s">
        <v>277</v>
      </c>
      <c r="E41" s="529">
        <v>38.214201500000001</v>
      </c>
      <c r="F41" s="441"/>
      <c r="G41" s="483">
        <f t="shared" si="0"/>
        <v>0</v>
      </c>
    </row>
    <row r="42" spans="1:7" ht="101.25">
      <c r="A42" s="521">
        <v>11</v>
      </c>
      <c r="B42" s="522">
        <v>5.2</v>
      </c>
      <c r="C42" s="523" t="s">
        <v>379</v>
      </c>
      <c r="D42" s="526"/>
      <c r="E42" s="525"/>
      <c r="F42" s="441"/>
      <c r="G42" s="483">
        <f t="shared" si="0"/>
        <v>0</v>
      </c>
    </row>
    <row r="43" spans="1:7" ht="40.5">
      <c r="A43" s="521"/>
      <c r="B43" s="522" t="s">
        <v>346</v>
      </c>
      <c r="C43" s="523" t="s">
        <v>517</v>
      </c>
      <c r="D43" s="524" t="s">
        <v>277</v>
      </c>
      <c r="E43" s="529">
        <v>10.194749999999999</v>
      </c>
      <c r="F43" s="441"/>
      <c r="G43" s="483">
        <f t="shared" si="0"/>
        <v>0</v>
      </c>
    </row>
    <row r="44" spans="1:7" ht="141.75">
      <c r="A44" s="521">
        <v>12</v>
      </c>
      <c r="B44" s="522" t="s">
        <v>518</v>
      </c>
      <c r="C44" s="523" t="s">
        <v>380</v>
      </c>
      <c r="D44" s="526" t="s">
        <v>277</v>
      </c>
      <c r="E44" s="529">
        <v>20.340184499999999</v>
      </c>
      <c r="F44" s="441"/>
      <c r="G44" s="483">
        <f t="shared" si="0"/>
        <v>0</v>
      </c>
    </row>
    <row r="45" spans="1:7" ht="40.5">
      <c r="A45" s="521"/>
      <c r="B45" s="522">
        <v>5.9</v>
      </c>
      <c r="C45" s="523" t="s">
        <v>347</v>
      </c>
      <c r="D45" s="524"/>
      <c r="E45" s="525"/>
      <c r="F45" s="441"/>
      <c r="G45" s="483">
        <f t="shared" si="0"/>
        <v>0</v>
      </c>
    </row>
    <row r="46" spans="1:7" ht="20.25">
      <c r="A46" s="521">
        <v>13</v>
      </c>
      <c r="B46" s="522" t="s">
        <v>342</v>
      </c>
      <c r="C46" s="523" t="s">
        <v>381</v>
      </c>
      <c r="D46" s="526" t="s">
        <v>263</v>
      </c>
      <c r="E46" s="528">
        <v>10.620000000000001</v>
      </c>
      <c r="F46" s="441"/>
      <c r="G46" s="483">
        <f t="shared" si="0"/>
        <v>0</v>
      </c>
    </row>
    <row r="47" spans="1:7" ht="20.25">
      <c r="A47" s="521">
        <v>14</v>
      </c>
      <c r="B47" s="522" t="s">
        <v>382</v>
      </c>
      <c r="C47" s="523" t="s">
        <v>383</v>
      </c>
      <c r="D47" s="524" t="s">
        <v>263</v>
      </c>
      <c r="E47" s="528">
        <v>136.87200000000001</v>
      </c>
      <c r="F47" s="441"/>
      <c r="G47" s="483">
        <f t="shared" si="0"/>
        <v>0</v>
      </c>
    </row>
    <row r="48" spans="1:7" ht="20.25">
      <c r="A48" s="521">
        <v>15</v>
      </c>
      <c r="B48" s="522" t="s">
        <v>384</v>
      </c>
      <c r="C48" s="523" t="s">
        <v>385</v>
      </c>
      <c r="D48" s="526" t="s">
        <v>263</v>
      </c>
      <c r="E48" s="528">
        <v>121.31200000000001</v>
      </c>
      <c r="F48" s="441"/>
      <c r="G48" s="483">
        <f t="shared" si="0"/>
        <v>0</v>
      </c>
    </row>
    <row r="49" spans="1:7" ht="20.25">
      <c r="A49" s="521">
        <v>16</v>
      </c>
      <c r="B49" s="522" t="s">
        <v>386</v>
      </c>
      <c r="C49" s="523" t="s">
        <v>387</v>
      </c>
      <c r="D49" s="524" t="s">
        <v>263</v>
      </c>
      <c r="E49" s="528">
        <v>39.204000000000001</v>
      </c>
      <c r="F49" s="441"/>
      <c r="G49" s="483">
        <f t="shared" si="0"/>
        <v>0</v>
      </c>
    </row>
    <row r="50" spans="1:7" ht="60.75">
      <c r="A50" s="521">
        <v>17</v>
      </c>
      <c r="B50" s="522">
        <v>5.22</v>
      </c>
      <c r="C50" s="523" t="s">
        <v>388</v>
      </c>
      <c r="D50" s="526"/>
      <c r="E50" s="525"/>
      <c r="F50" s="441"/>
      <c r="G50" s="483">
        <f t="shared" si="0"/>
        <v>0</v>
      </c>
    </row>
    <row r="51" spans="1:7" ht="20.25">
      <c r="A51" s="521"/>
      <c r="B51" s="522" t="s">
        <v>343</v>
      </c>
      <c r="C51" s="523" t="s">
        <v>389</v>
      </c>
      <c r="D51" s="524" t="s">
        <v>390</v>
      </c>
      <c r="E51" s="525">
        <v>1465.5913519999999</v>
      </c>
      <c r="F51" s="441"/>
      <c r="G51" s="483">
        <f t="shared" si="0"/>
        <v>0</v>
      </c>
    </row>
    <row r="52" spans="1:7" ht="60.75">
      <c r="A52" s="521">
        <v>18</v>
      </c>
      <c r="B52" s="522" t="s">
        <v>391</v>
      </c>
      <c r="C52" s="523" t="s">
        <v>392</v>
      </c>
      <c r="D52" s="526"/>
      <c r="E52" s="525"/>
      <c r="F52" s="441"/>
      <c r="G52" s="483">
        <f t="shared" si="0"/>
        <v>0</v>
      </c>
    </row>
    <row r="53" spans="1:7" ht="20.25">
      <c r="A53" s="521"/>
      <c r="B53" s="522" t="s">
        <v>393</v>
      </c>
      <c r="C53" s="523" t="s">
        <v>389</v>
      </c>
      <c r="D53" s="524" t="s">
        <v>390</v>
      </c>
      <c r="E53" s="525">
        <v>4476.7354146666667</v>
      </c>
      <c r="F53" s="441"/>
      <c r="G53" s="483">
        <f t="shared" si="0"/>
        <v>0</v>
      </c>
    </row>
    <row r="54" spans="1:7" ht="60.75">
      <c r="A54" s="521">
        <v>19</v>
      </c>
      <c r="B54" s="522" t="s">
        <v>394</v>
      </c>
      <c r="C54" s="523" t="s">
        <v>395</v>
      </c>
      <c r="D54" s="526" t="s">
        <v>371</v>
      </c>
      <c r="E54" s="525">
        <v>30.150000000000002</v>
      </c>
      <c r="F54" s="441"/>
      <c r="G54" s="483">
        <f t="shared" si="0"/>
        <v>0</v>
      </c>
    </row>
    <row r="55" spans="1:7" ht="60.75">
      <c r="A55" s="521">
        <v>20</v>
      </c>
      <c r="B55" s="532">
        <v>6.34</v>
      </c>
      <c r="C55" s="523" t="s">
        <v>519</v>
      </c>
      <c r="D55" s="524"/>
      <c r="E55" s="525"/>
      <c r="F55" s="441"/>
      <c r="G55" s="483">
        <f t="shared" si="0"/>
        <v>0</v>
      </c>
    </row>
    <row r="56" spans="1:7" ht="20.25">
      <c r="A56" s="521"/>
      <c r="B56" s="531" t="s">
        <v>520</v>
      </c>
      <c r="C56" s="523" t="s">
        <v>521</v>
      </c>
      <c r="D56" s="526" t="s">
        <v>456</v>
      </c>
      <c r="E56" s="528">
        <v>79.073999999999998</v>
      </c>
      <c r="F56" s="441"/>
      <c r="G56" s="483">
        <f t="shared" si="0"/>
        <v>0</v>
      </c>
    </row>
    <row r="57" spans="1:7" ht="101.25">
      <c r="A57" s="521">
        <v>21</v>
      </c>
      <c r="B57" s="531">
        <v>6.45</v>
      </c>
      <c r="C57" s="523" t="s">
        <v>522</v>
      </c>
      <c r="D57" s="524"/>
      <c r="E57" s="525"/>
      <c r="F57" s="441"/>
      <c r="G57" s="483">
        <f t="shared" si="0"/>
        <v>0</v>
      </c>
    </row>
    <row r="58" spans="1:7" ht="20.25">
      <c r="A58" s="521"/>
      <c r="B58" s="531" t="s">
        <v>523</v>
      </c>
      <c r="C58" s="523" t="s">
        <v>524</v>
      </c>
      <c r="D58" s="526" t="s">
        <v>416</v>
      </c>
      <c r="E58" s="525">
        <v>10</v>
      </c>
      <c r="F58" s="441"/>
      <c r="G58" s="483">
        <f t="shared" si="0"/>
        <v>0</v>
      </c>
    </row>
    <row r="59" spans="1:7" ht="82.5">
      <c r="A59" s="530" t="s">
        <v>396</v>
      </c>
      <c r="B59" s="531"/>
      <c r="C59" s="523"/>
      <c r="D59" s="524"/>
      <c r="E59" s="525"/>
      <c r="F59" s="441"/>
      <c r="G59" s="483">
        <f t="shared" si="0"/>
        <v>0</v>
      </c>
    </row>
    <row r="60" spans="1:7" ht="162">
      <c r="A60" s="521">
        <v>20</v>
      </c>
      <c r="B60" s="522">
        <v>8.1999999999999993</v>
      </c>
      <c r="C60" s="523" t="s">
        <v>525</v>
      </c>
      <c r="D60" s="526"/>
      <c r="E60" s="525"/>
      <c r="F60" s="441"/>
      <c r="G60" s="483">
        <f t="shared" si="0"/>
        <v>0</v>
      </c>
    </row>
    <row r="61" spans="1:7" ht="20.25">
      <c r="A61" s="521"/>
      <c r="B61" s="522" t="s">
        <v>397</v>
      </c>
      <c r="C61" s="523" t="s">
        <v>398</v>
      </c>
      <c r="D61" s="524"/>
      <c r="E61" s="525"/>
      <c r="F61" s="441"/>
      <c r="G61" s="483">
        <f t="shared" si="0"/>
        <v>0</v>
      </c>
    </row>
    <row r="62" spans="1:7" ht="20.25">
      <c r="A62" s="521"/>
      <c r="B62" s="522" t="s">
        <v>399</v>
      </c>
      <c r="C62" s="523" t="s">
        <v>400</v>
      </c>
      <c r="D62" s="526" t="s">
        <v>263</v>
      </c>
      <c r="E62" s="528">
        <v>4.5120000000000005</v>
      </c>
      <c r="F62" s="441"/>
      <c r="G62" s="483">
        <f t="shared" si="0"/>
        <v>0</v>
      </c>
    </row>
    <row r="63" spans="1:7" ht="60.75">
      <c r="A63" s="521">
        <v>21</v>
      </c>
      <c r="B63" s="522">
        <v>8.3000000000000007</v>
      </c>
      <c r="C63" s="523" t="s">
        <v>401</v>
      </c>
      <c r="D63" s="524"/>
      <c r="E63" s="525"/>
      <c r="F63" s="441"/>
      <c r="G63" s="483">
        <f t="shared" si="0"/>
        <v>0</v>
      </c>
    </row>
    <row r="64" spans="1:7" ht="20.25">
      <c r="A64" s="521"/>
      <c r="B64" s="522" t="s">
        <v>526</v>
      </c>
      <c r="C64" s="523" t="s">
        <v>527</v>
      </c>
      <c r="D64" s="526" t="s">
        <v>371</v>
      </c>
      <c r="E64" s="528">
        <v>28.2</v>
      </c>
      <c r="F64" s="441"/>
      <c r="G64" s="483">
        <f t="shared" si="0"/>
        <v>0</v>
      </c>
    </row>
    <row r="65" spans="1:7" ht="49.5">
      <c r="A65" s="530" t="s">
        <v>402</v>
      </c>
      <c r="B65" s="531"/>
      <c r="C65" s="523"/>
      <c r="D65" s="524"/>
      <c r="E65" s="525"/>
      <c r="F65" s="441"/>
      <c r="G65" s="483">
        <f t="shared" si="0"/>
        <v>0</v>
      </c>
    </row>
    <row r="66" spans="1:7" ht="20.25">
      <c r="A66" s="530"/>
      <c r="B66" s="531"/>
      <c r="C66" s="523"/>
      <c r="D66" s="526"/>
      <c r="E66" s="525"/>
      <c r="F66" s="441"/>
      <c r="G66" s="483">
        <f t="shared" si="0"/>
        <v>0</v>
      </c>
    </row>
    <row r="67" spans="1:7" ht="20.25">
      <c r="A67" s="521">
        <v>22</v>
      </c>
      <c r="B67" s="522" t="s">
        <v>403</v>
      </c>
      <c r="C67" s="523" t="s">
        <v>404</v>
      </c>
      <c r="D67" s="524"/>
      <c r="E67" s="525"/>
      <c r="F67" s="441"/>
      <c r="G67" s="483">
        <f t="shared" si="0"/>
        <v>0</v>
      </c>
    </row>
    <row r="68" spans="1:7" ht="20.25">
      <c r="A68" s="521"/>
      <c r="B68" s="522" t="s">
        <v>405</v>
      </c>
      <c r="C68" s="523" t="s">
        <v>528</v>
      </c>
      <c r="D68" s="526" t="s">
        <v>416</v>
      </c>
      <c r="E68" s="528">
        <v>66.165000000000006</v>
      </c>
      <c r="F68" s="441"/>
      <c r="G68" s="483">
        <f t="shared" si="0"/>
        <v>0</v>
      </c>
    </row>
    <row r="69" spans="1:7" ht="60.75">
      <c r="A69" s="521">
        <v>23</v>
      </c>
      <c r="B69" s="522">
        <v>9.23</v>
      </c>
      <c r="C69" s="523" t="s">
        <v>406</v>
      </c>
      <c r="D69" s="524" t="s">
        <v>416</v>
      </c>
      <c r="E69" s="528">
        <v>1.6096249999999999</v>
      </c>
      <c r="F69" s="441"/>
      <c r="G69" s="483">
        <f t="shared" si="0"/>
        <v>0</v>
      </c>
    </row>
    <row r="70" spans="1:7" ht="101.25">
      <c r="A70" s="521">
        <v>24</v>
      </c>
      <c r="B70" s="522" t="s">
        <v>529</v>
      </c>
      <c r="C70" s="523" t="s">
        <v>530</v>
      </c>
      <c r="D70" s="526"/>
      <c r="E70" s="528"/>
      <c r="F70" s="441"/>
      <c r="G70" s="483">
        <f t="shared" si="0"/>
        <v>0</v>
      </c>
    </row>
    <row r="71" spans="1:7" ht="20.25">
      <c r="A71" s="521"/>
      <c r="B71" s="522" t="s">
        <v>407</v>
      </c>
      <c r="C71" s="523" t="s">
        <v>408</v>
      </c>
      <c r="D71" s="524" t="s">
        <v>252</v>
      </c>
      <c r="E71" s="528">
        <v>22.35</v>
      </c>
      <c r="F71" s="441"/>
      <c r="G71" s="483">
        <f t="shared" si="0"/>
        <v>0</v>
      </c>
    </row>
    <row r="72" spans="1:7" ht="40.5">
      <c r="A72" s="521">
        <v>25</v>
      </c>
      <c r="B72" s="522">
        <v>9.48</v>
      </c>
      <c r="C72" s="523" t="s">
        <v>409</v>
      </c>
      <c r="D72" s="526"/>
      <c r="E72" s="525"/>
      <c r="F72" s="441"/>
      <c r="G72" s="483">
        <f t="shared" si="0"/>
        <v>0</v>
      </c>
    </row>
    <row r="73" spans="1:7" ht="20.25">
      <c r="A73" s="521"/>
      <c r="B73" s="522" t="s">
        <v>410</v>
      </c>
      <c r="C73" s="523" t="s">
        <v>531</v>
      </c>
      <c r="D73" s="524" t="s">
        <v>411</v>
      </c>
      <c r="E73" s="529">
        <v>373.80399999999997</v>
      </c>
      <c r="F73" s="441"/>
      <c r="G73" s="483">
        <f t="shared" si="0"/>
        <v>0</v>
      </c>
    </row>
    <row r="74" spans="1:7" ht="409.5">
      <c r="A74" s="533"/>
      <c r="B74" s="531" t="s">
        <v>413</v>
      </c>
      <c r="C74" s="523" t="s">
        <v>532</v>
      </c>
      <c r="D74" s="526"/>
      <c r="E74" s="534"/>
      <c r="F74" s="453"/>
      <c r="G74" s="483">
        <f t="shared" si="0"/>
        <v>0</v>
      </c>
    </row>
    <row r="75" spans="1:7" ht="60.75">
      <c r="A75" s="533"/>
      <c r="B75" s="531"/>
      <c r="C75" s="523" t="s">
        <v>533</v>
      </c>
      <c r="D75" s="524"/>
      <c r="E75" s="534"/>
      <c r="F75" s="453"/>
      <c r="G75" s="483">
        <f t="shared" si="0"/>
        <v>0</v>
      </c>
    </row>
    <row r="76" spans="1:7" ht="40.5">
      <c r="A76" s="533"/>
      <c r="B76" s="531"/>
      <c r="C76" s="523" t="s">
        <v>534</v>
      </c>
      <c r="D76" s="526"/>
      <c r="E76" s="534"/>
      <c r="F76" s="453"/>
      <c r="G76" s="483">
        <f t="shared" si="0"/>
        <v>0</v>
      </c>
    </row>
    <row r="77" spans="1:7" ht="40.5">
      <c r="A77" s="533"/>
      <c r="B77" s="531"/>
      <c r="C77" s="523" t="s">
        <v>535</v>
      </c>
      <c r="D77" s="524"/>
      <c r="E77" s="534"/>
      <c r="F77" s="453"/>
      <c r="G77" s="483">
        <f t="shared" si="0"/>
        <v>0</v>
      </c>
    </row>
    <row r="78" spans="1:7" ht="60.75">
      <c r="A78" s="533"/>
      <c r="B78" s="531" t="s">
        <v>536</v>
      </c>
      <c r="C78" s="523" t="s">
        <v>537</v>
      </c>
      <c r="D78" s="526"/>
      <c r="E78" s="534"/>
      <c r="F78" s="453"/>
      <c r="G78" s="483">
        <f t="shared" si="0"/>
        <v>0</v>
      </c>
    </row>
    <row r="79" spans="1:7" ht="101.25">
      <c r="A79" s="533">
        <v>26</v>
      </c>
      <c r="B79" s="531" t="s">
        <v>538</v>
      </c>
      <c r="C79" s="523" t="s">
        <v>539</v>
      </c>
      <c r="D79" s="524" t="s">
        <v>416</v>
      </c>
      <c r="E79" s="535">
        <v>22.56</v>
      </c>
      <c r="F79" s="539"/>
      <c r="G79" s="483">
        <f t="shared" si="0"/>
        <v>0</v>
      </c>
    </row>
    <row r="80" spans="1:7" ht="40.5">
      <c r="A80" s="533"/>
      <c r="B80" s="531" t="s">
        <v>540</v>
      </c>
      <c r="C80" s="523" t="s">
        <v>541</v>
      </c>
      <c r="D80" s="526"/>
      <c r="E80" s="534"/>
      <c r="F80" s="453"/>
      <c r="G80" s="483">
        <f t="shared" si="0"/>
        <v>0</v>
      </c>
    </row>
    <row r="81" spans="1:7" ht="40.5">
      <c r="A81" s="533">
        <v>27</v>
      </c>
      <c r="B81" s="531" t="s">
        <v>542</v>
      </c>
      <c r="C81" s="523" t="s">
        <v>543</v>
      </c>
      <c r="D81" s="524" t="s">
        <v>416</v>
      </c>
      <c r="E81" s="529">
        <v>32.4</v>
      </c>
      <c r="F81" s="539"/>
      <c r="G81" s="483">
        <f t="shared" ref="G81:G144" si="1">E81*F81</f>
        <v>0</v>
      </c>
    </row>
    <row r="82" spans="1:7" ht="60.75">
      <c r="A82" s="533"/>
      <c r="B82" s="531" t="s">
        <v>544</v>
      </c>
      <c r="C82" s="523" t="s">
        <v>545</v>
      </c>
      <c r="D82" s="526"/>
      <c r="E82" s="534"/>
      <c r="F82" s="539"/>
      <c r="G82" s="483">
        <f t="shared" si="1"/>
        <v>0</v>
      </c>
    </row>
    <row r="83" spans="1:7" ht="60.75">
      <c r="A83" s="533">
        <v>28</v>
      </c>
      <c r="B83" s="531" t="s">
        <v>546</v>
      </c>
      <c r="C83" s="523" t="s">
        <v>547</v>
      </c>
      <c r="D83" s="524" t="s">
        <v>416</v>
      </c>
      <c r="E83" s="534">
        <v>11.205</v>
      </c>
      <c r="F83" s="539"/>
      <c r="G83" s="483">
        <f t="shared" si="1"/>
        <v>0</v>
      </c>
    </row>
    <row r="84" spans="1:7" ht="20.25">
      <c r="A84" s="521"/>
      <c r="B84" s="522"/>
      <c r="C84" s="523"/>
      <c r="D84" s="526"/>
      <c r="E84" s="529"/>
      <c r="F84" s="441"/>
      <c r="G84" s="483">
        <f t="shared" si="1"/>
        <v>0</v>
      </c>
    </row>
    <row r="85" spans="1:7" ht="20.25">
      <c r="A85" s="521"/>
      <c r="B85" s="532"/>
      <c r="C85" s="536"/>
      <c r="D85" s="524"/>
      <c r="E85" s="529"/>
      <c r="F85" s="441"/>
      <c r="G85" s="483">
        <f t="shared" si="1"/>
        <v>0</v>
      </c>
    </row>
    <row r="86" spans="1:7" ht="141.75">
      <c r="A86" s="521">
        <v>29</v>
      </c>
      <c r="B86" s="522" t="s">
        <v>414</v>
      </c>
      <c r="C86" s="523" t="s">
        <v>548</v>
      </c>
      <c r="D86" s="537" t="s">
        <v>549</v>
      </c>
      <c r="E86" s="529">
        <v>2599.0163199999997</v>
      </c>
      <c r="F86" s="441"/>
      <c r="G86" s="483">
        <f t="shared" si="1"/>
        <v>0</v>
      </c>
    </row>
    <row r="87" spans="1:7" ht="20.25">
      <c r="A87" s="521"/>
      <c r="B87" s="522"/>
      <c r="C87" s="536"/>
      <c r="D87" s="524"/>
      <c r="E87" s="529"/>
      <c r="F87" s="441"/>
      <c r="G87" s="483">
        <f t="shared" si="1"/>
        <v>0</v>
      </c>
    </row>
    <row r="88" spans="1:7" ht="101.25">
      <c r="A88" s="521">
        <v>30</v>
      </c>
      <c r="B88" s="522">
        <v>10.199999999999999</v>
      </c>
      <c r="C88" s="523" t="s">
        <v>550</v>
      </c>
      <c r="D88" s="537" t="s">
        <v>549</v>
      </c>
      <c r="E88" s="529">
        <v>443.99200000000008</v>
      </c>
      <c r="F88" s="453"/>
      <c r="G88" s="483">
        <f t="shared" si="1"/>
        <v>0</v>
      </c>
    </row>
    <row r="89" spans="1:7" ht="20.25">
      <c r="A89" s="521"/>
      <c r="B89" s="522"/>
      <c r="C89" s="536"/>
      <c r="D89" s="524"/>
      <c r="E89" s="529"/>
      <c r="F89" s="441"/>
      <c r="G89" s="483">
        <f t="shared" si="1"/>
        <v>0</v>
      </c>
    </row>
    <row r="90" spans="1:7" ht="20.25">
      <c r="A90" s="521">
        <v>31</v>
      </c>
      <c r="B90" s="522" t="s">
        <v>551</v>
      </c>
      <c r="C90" s="523" t="s">
        <v>552</v>
      </c>
      <c r="D90" s="537" t="s">
        <v>549</v>
      </c>
      <c r="E90" s="529">
        <v>113.02400000000003</v>
      </c>
      <c r="F90" s="441"/>
      <c r="G90" s="483">
        <f t="shared" si="1"/>
        <v>0</v>
      </c>
    </row>
    <row r="91" spans="1:7" ht="20.25">
      <c r="A91" s="521"/>
      <c r="B91" s="532"/>
      <c r="C91" s="536"/>
      <c r="D91" s="524"/>
      <c r="E91" s="529"/>
      <c r="F91" s="441"/>
      <c r="G91" s="483">
        <f t="shared" si="1"/>
        <v>0</v>
      </c>
    </row>
    <row r="92" spans="1:7" ht="66">
      <c r="A92" s="530" t="s">
        <v>415</v>
      </c>
      <c r="B92" s="531"/>
      <c r="C92" s="523"/>
      <c r="D92" s="526"/>
      <c r="E92" s="525"/>
      <c r="F92" s="441"/>
      <c r="G92" s="483">
        <f t="shared" si="1"/>
        <v>0</v>
      </c>
    </row>
    <row r="93" spans="1:7" ht="121.5">
      <c r="A93" s="521">
        <v>32</v>
      </c>
      <c r="B93" s="522">
        <v>11.41</v>
      </c>
      <c r="C93" s="523" t="s">
        <v>553</v>
      </c>
      <c r="D93" s="524"/>
      <c r="E93" s="525"/>
      <c r="F93" s="441"/>
      <c r="G93" s="483">
        <f t="shared" si="1"/>
        <v>0</v>
      </c>
    </row>
    <row r="94" spans="1:7" ht="20.25">
      <c r="A94" s="521"/>
      <c r="B94" s="522" t="s">
        <v>417</v>
      </c>
      <c r="C94" s="523" t="s">
        <v>418</v>
      </c>
      <c r="D94" s="526" t="s">
        <v>263</v>
      </c>
      <c r="E94" s="528">
        <v>93.688000000000002</v>
      </c>
      <c r="F94" s="441"/>
      <c r="G94" s="483">
        <f t="shared" si="1"/>
        <v>0</v>
      </c>
    </row>
    <row r="95" spans="1:7" ht="49.5">
      <c r="A95" s="530" t="s">
        <v>419</v>
      </c>
      <c r="B95" s="531"/>
      <c r="C95" s="523"/>
      <c r="D95" s="524"/>
      <c r="E95" s="525"/>
      <c r="F95" s="441"/>
      <c r="G95" s="483">
        <f t="shared" si="1"/>
        <v>0</v>
      </c>
    </row>
    <row r="96" spans="1:7" ht="101.25">
      <c r="A96" s="521">
        <v>33</v>
      </c>
      <c r="B96" s="522" t="s">
        <v>554</v>
      </c>
      <c r="C96" s="523" t="s">
        <v>555</v>
      </c>
      <c r="D96" s="526"/>
      <c r="E96" s="525"/>
      <c r="F96" s="441"/>
      <c r="G96" s="483">
        <f t="shared" si="1"/>
        <v>0</v>
      </c>
    </row>
    <row r="97" spans="1:7" ht="20.25">
      <c r="A97" s="521"/>
      <c r="B97" s="522" t="s">
        <v>556</v>
      </c>
      <c r="C97" s="523" t="s">
        <v>557</v>
      </c>
      <c r="D97" s="524" t="s">
        <v>436</v>
      </c>
      <c r="E97" s="529">
        <v>75</v>
      </c>
      <c r="F97" s="441"/>
      <c r="G97" s="483">
        <f t="shared" si="1"/>
        <v>0</v>
      </c>
    </row>
    <row r="98" spans="1:7" ht="121.5">
      <c r="A98" s="521"/>
      <c r="B98" s="522" t="s">
        <v>558</v>
      </c>
      <c r="C98" s="523" t="s">
        <v>559</v>
      </c>
      <c r="D98" s="526"/>
      <c r="E98" s="529"/>
      <c r="F98" s="441"/>
      <c r="G98" s="483">
        <f t="shared" si="1"/>
        <v>0</v>
      </c>
    </row>
    <row r="99" spans="1:7" ht="40.5">
      <c r="A99" s="521">
        <v>34</v>
      </c>
      <c r="B99" s="532" t="s">
        <v>560</v>
      </c>
      <c r="C99" s="536" t="s">
        <v>561</v>
      </c>
      <c r="D99" s="524" t="s">
        <v>264</v>
      </c>
      <c r="E99" s="529">
        <v>10</v>
      </c>
      <c r="F99" s="441"/>
      <c r="G99" s="483">
        <f t="shared" si="1"/>
        <v>0</v>
      </c>
    </row>
    <row r="100" spans="1:7" ht="20.25">
      <c r="A100" s="521"/>
      <c r="B100" s="522"/>
      <c r="C100" s="523"/>
      <c r="D100" s="526"/>
      <c r="E100" s="529"/>
      <c r="F100" s="441"/>
      <c r="G100" s="483">
        <f t="shared" si="1"/>
        <v>0</v>
      </c>
    </row>
    <row r="101" spans="1:7" ht="40.5">
      <c r="A101" s="521">
        <v>35</v>
      </c>
      <c r="B101" s="532" t="s">
        <v>562</v>
      </c>
      <c r="C101" s="536" t="s">
        <v>563</v>
      </c>
      <c r="D101" s="524" t="s">
        <v>264</v>
      </c>
      <c r="E101" s="529">
        <v>10</v>
      </c>
      <c r="F101" s="441"/>
      <c r="G101" s="483">
        <f t="shared" si="1"/>
        <v>0</v>
      </c>
    </row>
    <row r="102" spans="1:7" ht="121.5">
      <c r="A102" s="521"/>
      <c r="B102" s="532" t="s">
        <v>564</v>
      </c>
      <c r="C102" s="523" t="s">
        <v>565</v>
      </c>
      <c r="D102" s="526"/>
      <c r="E102" s="529"/>
      <c r="F102" s="441"/>
      <c r="G102" s="483">
        <f t="shared" si="1"/>
        <v>0</v>
      </c>
    </row>
    <row r="103" spans="1:7" ht="20.25">
      <c r="A103" s="521">
        <v>36</v>
      </c>
      <c r="B103" s="532" t="s">
        <v>566</v>
      </c>
      <c r="C103" s="536" t="s">
        <v>567</v>
      </c>
      <c r="D103" s="524" t="s">
        <v>264</v>
      </c>
      <c r="E103" s="529">
        <v>30</v>
      </c>
      <c r="F103" s="441"/>
      <c r="G103" s="483">
        <f t="shared" si="1"/>
        <v>0</v>
      </c>
    </row>
    <row r="104" spans="1:7" ht="20.25">
      <c r="A104" s="521"/>
      <c r="B104" s="522"/>
      <c r="C104" s="523"/>
      <c r="D104" s="526"/>
      <c r="E104" s="529"/>
      <c r="F104" s="441"/>
      <c r="G104" s="483">
        <f t="shared" si="1"/>
        <v>0</v>
      </c>
    </row>
    <row r="105" spans="1:7" ht="40.5">
      <c r="A105" s="521">
        <v>37</v>
      </c>
      <c r="B105" s="532">
        <v>12.44</v>
      </c>
      <c r="C105" s="523" t="s">
        <v>568</v>
      </c>
      <c r="D105" s="524" t="s">
        <v>264</v>
      </c>
      <c r="E105" s="529">
        <v>10</v>
      </c>
      <c r="F105" s="441"/>
      <c r="G105" s="483">
        <f t="shared" si="1"/>
        <v>0</v>
      </c>
    </row>
    <row r="106" spans="1:7" ht="20.25">
      <c r="A106" s="521"/>
      <c r="B106" s="522"/>
      <c r="C106" s="523"/>
      <c r="D106" s="526"/>
      <c r="E106" s="529"/>
      <c r="F106" s="441"/>
      <c r="G106" s="483">
        <f t="shared" si="1"/>
        <v>0</v>
      </c>
    </row>
    <row r="107" spans="1:7" ht="20.25">
      <c r="A107" s="521"/>
      <c r="B107" s="531"/>
      <c r="C107" s="523"/>
      <c r="D107" s="524"/>
      <c r="E107" s="529"/>
      <c r="F107" s="441"/>
      <c r="G107" s="483">
        <f t="shared" si="1"/>
        <v>0</v>
      </c>
    </row>
    <row r="108" spans="1:7" ht="66">
      <c r="A108" s="530" t="s">
        <v>420</v>
      </c>
      <c r="B108" s="531"/>
      <c r="C108" s="523"/>
      <c r="D108" s="526"/>
      <c r="E108" s="525"/>
      <c r="F108" s="441"/>
      <c r="G108" s="483">
        <f t="shared" si="1"/>
        <v>0</v>
      </c>
    </row>
    <row r="109" spans="1:7" ht="20.25">
      <c r="A109" s="521">
        <v>40</v>
      </c>
      <c r="B109" s="522">
        <v>13.4</v>
      </c>
      <c r="C109" s="523" t="s">
        <v>421</v>
      </c>
      <c r="D109" s="524"/>
      <c r="E109" s="525"/>
      <c r="F109" s="441"/>
      <c r="G109" s="483">
        <f t="shared" si="1"/>
        <v>0</v>
      </c>
    </row>
    <row r="110" spans="1:7" ht="20.25">
      <c r="A110" s="521"/>
      <c r="B110" s="522" t="s">
        <v>422</v>
      </c>
      <c r="C110" s="523" t="s">
        <v>423</v>
      </c>
      <c r="D110" s="526" t="s">
        <v>263</v>
      </c>
      <c r="E110" s="528">
        <v>310.03500000000003</v>
      </c>
      <c r="F110" s="540"/>
      <c r="G110" s="483">
        <f t="shared" si="1"/>
        <v>0</v>
      </c>
    </row>
    <row r="111" spans="1:7" ht="60.75">
      <c r="A111" s="521">
        <v>41</v>
      </c>
      <c r="B111" s="522">
        <v>13.11</v>
      </c>
      <c r="C111" s="523" t="s">
        <v>424</v>
      </c>
      <c r="D111" s="524" t="s">
        <v>263</v>
      </c>
      <c r="E111" s="528">
        <v>34.205999999999996</v>
      </c>
      <c r="F111" s="453"/>
      <c r="G111" s="483">
        <f t="shared" si="1"/>
        <v>0</v>
      </c>
    </row>
    <row r="112" spans="1:7" ht="20.25">
      <c r="A112" s="521">
        <v>42</v>
      </c>
      <c r="B112" s="522">
        <v>13.16</v>
      </c>
      <c r="C112" s="523" t="s">
        <v>425</v>
      </c>
      <c r="D112" s="526"/>
      <c r="E112" s="525"/>
      <c r="F112" s="441"/>
      <c r="G112" s="483">
        <f t="shared" si="1"/>
        <v>0</v>
      </c>
    </row>
    <row r="113" spans="1:7" ht="20.25">
      <c r="A113" s="521"/>
      <c r="B113" s="522" t="s">
        <v>426</v>
      </c>
      <c r="C113" s="523" t="s">
        <v>569</v>
      </c>
      <c r="D113" s="524" t="s">
        <v>263</v>
      </c>
      <c r="E113" s="528">
        <v>34.205999999999996</v>
      </c>
      <c r="F113" s="441"/>
      <c r="G113" s="483">
        <f t="shared" si="1"/>
        <v>0</v>
      </c>
    </row>
    <row r="114" spans="1:7" ht="222.75">
      <c r="A114" s="521">
        <v>43</v>
      </c>
      <c r="B114" s="531">
        <v>13.19</v>
      </c>
      <c r="C114" s="523" t="s">
        <v>570</v>
      </c>
      <c r="D114" s="537"/>
      <c r="E114" s="528"/>
      <c r="F114" s="441"/>
      <c r="G114" s="483">
        <f t="shared" si="1"/>
        <v>0</v>
      </c>
    </row>
    <row r="115" spans="1:7" ht="20.25">
      <c r="A115" s="521"/>
      <c r="B115" s="531" t="s">
        <v>571</v>
      </c>
      <c r="C115" s="523" t="s">
        <v>572</v>
      </c>
      <c r="D115" s="538" t="s">
        <v>573</v>
      </c>
      <c r="E115" s="528">
        <v>339.73500000000001</v>
      </c>
      <c r="F115" s="441"/>
      <c r="G115" s="483">
        <f t="shared" si="1"/>
        <v>0</v>
      </c>
    </row>
    <row r="116" spans="1:7" ht="75">
      <c r="A116" s="521">
        <v>44</v>
      </c>
      <c r="B116" s="522">
        <v>13.21</v>
      </c>
      <c r="C116" s="523" t="s">
        <v>427</v>
      </c>
      <c r="D116" s="526" t="s">
        <v>428</v>
      </c>
      <c r="E116" s="525">
        <v>50</v>
      </c>
      <c r="F116" s="441"/>
      <c r="G116" s="483">
        <f t="shared" si="1"/>
        <v>0</v>
      </c>
    </row>
    <row r="117" spans="1:7" ht="40.5">
      <c r="A117" s="521">
        <v>45</v>
      </c>
      <c r="B117" s="522" t="s">
        <v>429</v>
      </c>
      <c r="C117" s="523" t="s">
        <v>430</v>
      </c>
      <c r="D117" s="524"/>
      <c r="E117" s="528"/>
      <c r="F117" s="441"/>
      <c r="G117" s="483">
        <f t="shared" si="1"/>
        <v>0</v>
      </c>
    </row>
    <row r="118" spans="1:7" ht="60.75">
      <c r="A118" s="521"/>
      <c r="B118" s="522" t="s">
        <v>431</v>
      </c>
      <c r="C118" s="523" t="s">
        <v>574</v>
      </c>
      <c r="D118" s="526" t="s">
        <v>263</v>
      </c>
      <c r="E118" s="528">
        <v>718.18700000000013</v>
      </c>
      <c r="F118" s="441"/>
      <c r="G118" s="483">
        <f t="shared" si="1"/>
        <v>0</v>
      </c>
    </row>
    <row r="119" spans="1:7" ht="20.25">
      <c r="A119" s="521">
        <v>47</v>
      </c>
      <c r="B119" s="522" t="s">
        <v>575</v>
      </c>
      <c r="C119" s="523" t="s">
        <v>576</v>
      </c>
      <c r="D119" s="524"/>
      <c r="E119" s="525"/>
      <c r="F119" s="441"/>
      <c r="G119" s="483">
        <f t="shared" si="1"/>
        <v>0</v>
      </c>
    </row>
    <row r="120" spans="1:7" ht="40.5">
      <c r="A120" s="521"/>
      <c r="B120" s="522" t="s">
        <v>577</v>
      </c>
      <c r="C120" s="523" t="s">
        <v>578</v>
      </c>
      <c r="D120" s="526" t="s">
        <v>416</v>
      </c>
      <c r="E120" s="528">
        <v>132.56</v>
      </c>
      <c r="F120" s="441"/>
      <c r="G120" s="483">
        <f t="shared" si="1"/>
        <v>0</v>
      </c>
    </row>
    <row r="121" spans="1:7" ht="40.5">
      <c r="A121" s="521">
        <v>48</v>
      </c>
      <c r="B121" s="522" t="s">
        <v>579</v>
      </c>
      <c r="C121" s="523" t="s">
        <v>580</v>
      </c>
      <c r="D121" s="524"/>
      <c r="E121" s="525"/>
      <c r="F121" s="441"/>
      <c r="G121" s="483">
        <f t="shared" si="1"/>
        <v>0</v>
      </c>
    </row>
    <row r="122" spans="1:7" ht="20.25">
      <c r="A122" s="521"/>
      <c r="B122" s="522" t="s">
        <v>581</v>
      </c>
      <c r="C122" s="523" t="s">
        <v>582</v>
      </c>
      <c r="D122" s="526" t="s">
        <v>263</v>
      </c>
      <c r="E122" s="528">
        <v>132.56</v>
      </c>
      <c r="F122" s="441"/>
      <c r="G122" s="483">
        <f t="shared" si="1"/>
        <v>0</v>
      </c>
    </row>
    <row r="123" spans="1:7" ht="81">
      <c r="A123" s="521">
        <v>49</v>
      </c>
      <c r="B123" s="522" t="s">
        <v>432</v>
      </c>
      <c r="C123" s="523" t="s">
        <v>433</v>
      </c>
      <c r="D123" s="524" t="s">
        <v>263</v>
      </c>
      <c r="E123" s="528">
        <v>310.03500000000003</v>
      </c>
      <c r="F123" s="441"/>
      <c r="G123" s="483">
        <f t="shared" si="1"/>
        <v>0</v>
      </c>
    </row>
    <row r="124" spans="1:7" ht="101.25">
      <c r="A124" s="521">
        <v>50</v>
      </c>
      <c r="B124" s="532">
        <v>15.3</v>
      </c>
      <c r="C124" s="523" t="s">
        <v>583</v>
      </c>
      <c r="D124" s="526" t="s">
        <v>584</v>
      </c>
      <c r="E124" s="529">
        <v>2.2490000000000001</v>
      </c>
      <c r="F124" s="441"/>
      <c r="G124" s="483">
        <f t="shared" si="1"/>
        <v>0</v>
      </c>
    </row>
    <row r="125" spans="1:7" ht="101.25">
      <c r="A125" s="521">
        <v>51</v>
      </c>
      <c r="B125" s="532" t="s">
        <v>462</v>
      </c>
      <c r="C125" s="523" t="s">
        <v>585</v>
      </c>
      <c r="D125" s="524" t="s">
        <v>584</v>
      </c>
      <c r="E125" s="529">
        <v>5.3095500000000015</v>
      </c>
      <c r="F125" s="441"/>
      <c r="G125" s="483">
        <f t="shared" si="1"/>
        <v>0</v>
      </c>
    </row>
    <row r="126" spans="1:7" ht="182.25">
      <c r="A126" s="521">
        <v>52</v>
      </c>
      <c r="B126" s="532">
        <v>4.17</v>
      </c>
      <c r="C126" s="523" t="s">
        <v>586</v>
      </c>
      <c r="D126" s="526" t="s">
        <v>263</v>
      </c>
      <c r="E126" s="528">
        <v>41</v>
      </c>
      <c r="F126" s="441"/>
      <c r="G126" s="483">
        <f t="shared" si="1"/>
        <v>0</v>
      </c>
    </row>
    <row r="127" spans="1:7" ht="20.25">
      <c r="A127" s="521">
        <v>53</v>
      </c>
      <c r="B127" s="522">
        <v>17.350000000000001</v>
      </c>
      <c r="C127" s="523" t="s">
        <v>434</v>
      </c>
      <c r="D127" s="524"/>
      <c r="E127" s="525"/>
      <c r="F127" s="441"/>
      <c r="G127" s="483">
        <f t="shared" si="1"/>
        <v>0</v>
      </c>
    </row>
    <row r="128" spans="1:7" ht="20.25">
      <c r="A128" s="521"/>
      <c r="B128" s="522" t="s">
        <v>284</v>
      </c>
      <c r="C128" s="523" t="s">
        <v>285</v>
      </c>
      <c r="D128" s="526"/>
      <c r="E128" s="525"/>
      <c r="F128" s="441"/>
      <c r="G128" s="483">
        <f t="shared" si="1"/>
        <v>0</v>
      </c>
    </row>
    <row r="129" spans="1:7" ht="40.5">
      <c r="A129" s="521"/>
      <c r="B129" s="522" t="s">
        <v>435</v>
      </c>
      <c r="C129" s="523" t="s">
        <v>587</v>
      </c>
      <c r="D129" s="524" t="s">
        <v>436</v>
      </c>
      <c r="E129" s="525">
        <v>5</v>
      </c>
      <c r="F129" s="441"/>
      <c r="G129" s="483">
        <f t="shared" si="1"/>
        <v>0</v>
      </c>
    </row>
    <row r="130" spans="1:7" ht="20.25">
      <c r="A130" s="521">
        <v>54</v>
      </c>
      <c r="B130" s="522" t="s">
        <v>437</v>
      </c>
      <c r="C130" s="523" t="s">
        <v>438</v>
      </c>
      <c r="D130" s="526"/>
      <c r="E130" s="525"/>
      <c r="F130" s="441"/>
      <c r="G130" s="483">
        <f t="shared" si="1"/>
        <v>0</v>
      </c>
    </row>
    <row r="131" spans="1:7" ht="40.5">
      <c r="A131" s="521"/>
      <c r="B131" s="522" t="s">
        <v>439</v>
      </c>
      <c r="C131" s="523" t="s">
        <v>588</v>
      </c>
      <c r="D131" s="524" t="s">
        <v>436</v>
      </c>
      <c r="E131" s="525">
        <v>5</v>
      </c>
      <c r="F131" s="441"/>
      <c r="G131" s="483">
        <f t="shared" si="1"/>
        <v>0</v>
      </c>
    </row>
    <row r="132" spans="1:7" ht="40.5">
      <c r="A132" s="521">
        <v>55</v>
      </c>
      <c r="B132" s="522">
        <v>17.38</v>
      </c>
      <c r="C132" s="523" t="s">
        <v>440</v>
      </c>
      <c r="D132" s="526"/>
      <c r="E132" s="525"/>
      <c r="F132" s="441"/>
      <c r="G132" s="483">
        <f t="shared" si="1"/>
        <v>0</v>
      </c>
    </row>
    <row r="133" spans="1:7" ht="20.25">
      <c r="A133" s="521"/>
      <c r="B133" s="522" t="s">
        <v>441</v>
      </c>
      <c r="C133" s="523" t="s">
        <v>412</v>
      </c>
      <c r="D133" s="538"/>
      <c r="E133" s="525"/>
      <c r="F133" s="453"/>
      <c r="G133" s="483">
        <f t="shared" si="1"/>
        <v>0</v>
      </c>
    </row>
    <row r="134" spans="1:7" ht="40.5">
      <c r="A134" s="521"/>
      <c r="B134" s="522" t="s">
        <v>442</v>
      </c>
      <c r="C134" s="523" t="s">
        <v>589</v>
      </c>
      <c r="D134" s="526" t="s">
        <v>264</v>
      </c>
      <c r="E134" s="525">
        <v>2</v>
      </c>
      <c r="F134" s="441"/>
      <c r="G134" s="483">
        <f t="shared" si="1"/>
        <v>0</v>
      </c>
    </row>
    <row r="135" spans="1:7" ht="20.25">
      <c r="A135" s="521">
        <v>56</v>
      </c>
      <c r="B135" s="522" t="s">
        <v>443</v>
      </c>
      <c r="C135" s="523" t="s">
        <v>444</v>
      </c>
      <c r="D135" s="538"/>
      <c r="E135" s="525"/>
      <c r="F135" s="453"/>
      <c r="G135" s="483">
        <f t="shared" si="1"/>
        <v>0</v>
      </c>
    </row>
    <row r="136" spans="1:7" ht="40.5">
      <c r="A136" s="521"/>
      <c r="B136" s="522" t="s">
        <v>445</v>
      </c>
      <c r="C136" s="523" t="s">
        <v>590</v>
      </c>
      <c r="D136" s="526" t="s">
        <v>264</v>
      </c>
      <c r="E136" s="525">
        <v>2</v>
      </c>
      <c r="F136" s="441"/>
      <c r="G136" s="483">
        <f t="shared" si="1"/>
        <v>0</v>
      </c>
    </row>
    <row r="137" spans="1:7" ht="20.25">
      <c r="A137" s="521">
        <v>57</v>
      </c>
      <c r="B137" s="522">
        <v>17.39</v>
      </c>
      <c r="C137" s="523" t="s">
        <v>446</v>
      </c>
      <c r="D137" s="524"/>
      <c r="E137" s="525"/>
      <c r="F137" s="441"/>
      <c r="G137" s="483">
        <f t="shared" si="1"/>
        <v>0</v>
      </c>
    </row>
    <row r="138" spans="1:7" ht="20.25">
      <c r="A138" s="521"/>
      <c r="B138" s="522" t="s">
        <v>447</v>
      </c>
      <c r="C138" s="523" t="s">
        <v>412</v>
      </c>
      <c r="D138" s="526"/>
      <c r="E138" s="525"/>
      <c r="F138" s="441"/>
      <c r="G138" s="483">
        <f t="shared" si="1"/>
        <v>0</v>
      </c>
    </row>
    <row r="139" spans="1:7" ht="40.5">
      <c r="A139" s="521"/>
      <c r="B139" s="522" t="s">
        <v>448</v>
      </c>
      <c r="C139" s="523" t="s">
        <v>591</v>
      </c>
      <c r="D139" s="524" t="s">
        <v>264</v>
      </c>
      <c r="E139" s="525">
        <v>2</v>
      </c>
      <c r="F139" s="441"/>
      <c r="G139" s="483">
        <f t="shared" si="1"/>
        <v>0</v>
      </c>
    </row>
    <row r="140" spans="1:7" ht="20.25">
      <c r="A140" s="521">
        <v>58</v>
      </c>
      <c r="B140" s="522" t="s">
        <v>449</v>
      </c>
      <c r="C140" s="523" t="s">
        <v>444</v>
      </c>
      <c r="D140" s="537"/>
      <c r="E140" s="525"/>
      <c r="F140" s="453"/>
      <c r="G140" s="483">
        <f t="shared" si="1"/>
        <v>0</v>
      </c>
    </row>
    <row r="141" spans="1:7" ht="40.5">
      <c r="A141" s="521"/>
      <c r="B141" s="522" t="s">
        <v>450</v>
      </c>
      <c r="C141" s="523" t="s">
        <v>591</v>
      </c>
      <c r="D141" s="524" t="s">
        <v>264</v>
      </c>
      <c r="E141" s="525">
        <v>2</v>
      </c>
      <c r="F141" s="441"/>
      <c r="G141" s="483">
        <f t="shared" si="1"/>
        <v>0</v>
      </c>
    </row>
    <row r="142" spans="1:7" ht="60.75">
      <c r="A142" s="521"/>
      <c r="B142" s="522" t="s">
        <v>592</v>
      </c>
      <c r="C142" s="523" t="s">
        <v>593</v>
      </c>
      <c r="D142" s="526"/>
      <c r="E142" s="525"/>
      <c r="F142" s="441"/>
      <c r="G142" s="483">
        <f t="shared" si="1"/>
        <v>0</v>
      </c>
    </row>
    <row r="143" spans="1:7" ht="20.25">
      <c r="A143" s="521">
        <v>59</v>
      </c>
      <c r="B143" s="522" t="s">
        <v>594</v>
      </c>
      <c r="C143" s="523" t="s">
        <v>412</v>
      </c>
      <c r="D143" s="524" t="s">
        <v>264</v>
      </c>
      <c r="E143" s="525">
        <v>2</v>
      </c>
      <c r="F143" s="441"/>
      <c r="G143" s="483">
        <f t="shared" si="1"/>
        <v>0</v>
      </c>
    </row>
    <row r="144" spans="1:7" ht="20.25">
      <c r="A144" s="521">
        <v>60</v>
      </c>
      <c r="B144" s="522" t="s">
        <v>595</v>
      </c>
      <c r="C144" s="523" t="s">
        <v>444</v>
      </c>
      <c r="D144" s="526" t="s">
        <v>264</v>
      </c>
      <c r="E144" s="525">
        <v>2</v>
      </c>
      <c r="F144" s="441"/>
      <c r="G144" s="483">
        <f t="shared" si="1"/>
        <v>0</v>
      </c>
    </row>
    <row r="145" spans="1:7" ht="101.25">
      <c r="A145" s="521">
        <v>61</v>
      </c>
      <c r="B145" s="522" t="s">
        <v>451</v>
      </c>
      <c r="C145" s="523" t="s">
        <v>596</v>
      </c>
      <c r="D145" s="524"/>
      <c r="E145" s="525"/>
      <c r="F145" s="441"/>
      <c r="G145" s="483">
        <f t="shared" ref="G145:G208" si="2">E145*F145</f>
        <v>0</v>
      </c>
    </row>
    <row r="146" spans="1:7" ht="20.25">
      <c r="A146" s="521"/>
      <c r="B146" s="522" t="s">
        <v>452</v>
      </c>
      <c r="C146" s="523" t="s">
        <v>453</v>
      </c>
      <c r="D146" s="526"/>
      <c r="E146" s="525"/>
      <c r="F146" s="441"/>
      <c r="G146" s="483">
        <f t="shared" si="2"/>
        <v>0</v>
      </c>
    </row>
    <row r="147" spans="1:7" ht="40.5">
      <c r="A147" s="521"/>
      <c r="B147" s="522" t="s">
        <v>597</v>
      </c>
      <c r="C147" s="523" t="s">
        <v>589</v>
      </c>
      <c r="D147" s="524" t="s">
        <v>264</v>
      </c>
      <c r="E147" s="528">
        <v>2</v>
      </c>
      <c r="F147" s="441"/>
      <c r="G147" s="483">
        <f t="shared" si="2"/>
        <v>0</v>
      </c>
    </row>
    <row r="148" spans="1:7" ht="121.5">
      <c r="A148" s="521"/>
      <c r="B148" s="522" t="s">
        <v>598</v>
      </c>
      <c r="C148" s="523" t="s">
        <v>599</v>
      </c>
      <c r="D148" s="526"/>
      <c r="E148" s="525"/>
      <c r="F148" s="453"/>
      <c r="G148" s="483">
        <f t="shared" si="2"/>
        <v>0</v>
      </c>
    </row>
    <row r="149" spans="1:7" s="397" customFormat="1" ht="20.25">
      <c r="A149" s="521">
        <v>62</v>
      </c>
      <c r="B149" s="522" t="s">
        <v>454</v>
      </c>
      <c r="C149" s="523" t="s">
        <v>600</v>
      </c>
      <c r="D149" s="524" t="s">
        <v>310</v>
      </c>
      <c r="E149" s="525">
        <v>5</v>
      </c>
      <c r="F149" s="441"/>
      <c r="G149" s="483">
        <f t="shared" si="2"/>
        <v>0</v>
      </c>
    </row>
    <row r="150" spans="1:7" s="397" customFormat="1" ht="20.25">
      <c r="A150" s="521">
        <v>63</v>
      </c>
      <c r="B150" s="522" t="s">
        <v>455</v>
      </c>
      <c r="C150" s="523" t="s">
        <v>601</v>
      </c>
      <c r="D150" s="526" t="s">
        <v>310</v>
      </c>
      <c r="E150" s="525">
        <v>5</v>
      </c>
      <c r="F150" s="441"/>
      <c r="G150" s="483">
        <f t="shared" si="2"/>
        <v>0</v>
      </c>
    </row>
    <row r="151" spans="1:7" s="397" customFormat="1" ht="66">
      <c r="A151" s="530" t="s">
        <v>602</v>
      </c>
      <c r="B151" s="531"/>
      <c r="C151" s="523"/>
      <c r="D151" s="526"/>
      <c r="E151" s="525"/>
      <c r="F151" s="441"/>
      <c r="G151" s="483">
        <f t="shared" si="2"/>
        <v>0</v>
      </c>
    </row>
    <row r="152" spans="1:7" s="397" customFormat="1" ht="60.75">
      <c r="A152" s="521">
        <v>64</v>
      </c>
      <c r="B152" s="522">
        <v>19.100000000000001</v>
      </c>
      <c r="C152" s="523" t="s">
        <v>294</v>
      </c>
      <c r="D152" s="537"/>
      <c r="E152" s="525"/>
      <c r="F152" s="453"/>
      <c r="G152" s="483">
        <f t="shared" si="2"/>
        <v>0</v>
      </c>
    </row>
    <row r="153" spans="1:7" s="397" customFormat="1" ht="20.25">
      <c r="A153" s="521"/>
      <c r="B153" s="522" t="s">
        <v>457</v>
      </c>
      <c r="C153" s="523" t="s">
        <v>458</v>
      </c>
      <c r="D153" s="526" t="s">
        <v>310</v>
      </c>
      <c r="E153" s="525">
        <v>10</v>
      </c>
      <c r="F153" s="441"/>
      <c r="G153" s="483">
        <f t="shared" si="2"/>
        <v>0</v>
      </c>
    </row>
    <row r="154" spans="1:7" s="397" customFormat="1" ht="60.75">
      <c r="A154" s="521">
        <v>65</v>
      </c>
      <c r="B154" s="522">
        <v>19.2</v>
      </c>
      <c r="C154" s="523" t="s">
        <v>459</v>
      </c>
      <c r="D154" s="537"/>
      <c r="E154" s="525"/>
      <c r="F154" s="453"/>
      <c r="G154" s="483">
        <f t="shared" si="2"/>
        <v>0</v>
      </c>
    </row>
    <row r="155" spans="1:7" s="397" customFormat="1" ht="20.25">
      <c r="A155" s="521"/>
      <c r="B155" s="522" t="s">
        <v>460</v>
      </c>
      <c r="C155" s="523" t="s">
        <v>461</v>
      </c>
      <c r="D155" s="526" t="s">
        <v>310</v>
      </c>
      <c r="E155" s="525">
        <v>10</v>
      </c>
      <c r="F155" s="441"/>
      <c r="G155" s="483">
        <f t="shared" si="2"/>
        <v>0</v>
      </c>
    </row>
    <row r="156" spans="1:7" s="397" customFormat="1" ht="101.25">
      <c r="A156" s="521">
        <v>66</v>
      </c>
      <c r="B156" s="531">
        <v>19.399999999999999</v>
      </c>
      <c r="C156" s="523" t="s">
        <v>603</v>
      </c>
      <c r="D156" s="526"/>
      <c r="E156" s="525"/>
      <c r="F156" s="441"/>
      <c r="G156" s="483">
        <f t="shared" si="2"/>
        <v>0</v>
      </c>
    </row>
    <row r="157" spans="1:7" s="397" customFormat="1" ht="20.25">
      <c r="A157" s="521"/>
      <c r="B157" s="531" t="s">
        <v>604</v>
      </c>
      <c r="C157" s="523" t="s">
        <v>605</v>
      </c>
      <c r="D157" s="526"/>
      <c r="E157" s="525"/>
      <c r="F157" s="441"/>
      <c r="G157" s="483">
        <f t="shared" si="2"/>
        <v>0</v>
      </c>
    </row>
    <row r="158" spans="1:7" s="397" customFormat="1" ht="40.5">
      <c r="A158" s="521"/>
      <c r="B158" s="531" t="s">
        <v>606</v>
      </c>
      <c r="C158" s="523" t="s">
        <v>607</v>
      </c>
      <c r="D158" s="526" t="s">
        <v>264</v>
      </c>
      <c r="E158" s="525">
        <v>2</v>
      </c>
      <c r="F158" s="441"/>
      <c r="G158" s="483">
        <f t="shared" si="2"/>
        <v>0</v>
      </c>
    </row>
    <row r="159" spans="1:7" s="397" customFormat="1" ht="222.75">
      <c r="A159" s="521">
        <v>67</v>
      </c>
      <c r="B159" s="531">
        <v>19.7</v>
      </c>
      <c r="C159" s="523" t="s">
        <v>608</v>
      </c>
      <c r="D159" s="526"/>
      <c r="E159" s="525"/>
      <c r="F159" s="441"/>
      <c r="G159" s="483">
        <f t="shared" si="2"/>
        <v>0</v>
      </c>
    </row>
    <row r="160" spans="1:7" s="397" customFormat="1" ht="81">
      <c r="A160" s="521"/>
      <c r="B160" s="531" t="s">
        <v>609</v>
      </c>
      <c r="C160" s="523" t="s">
        <v>610</v>
      </c>
      <c r="D160" s="526"/>
      <c r="E160" s="525"/>
      <c r="F160" s="441"/>
      <c r="G160" s="483">
        <f t="shared" si="2"/>
        <v>0</v>
      </c>
    </row>
    <row r="161" spans="1:7" s="397" customFormat="1" ht="40.5">
      <c r="A161" s="521"/>
      <c r="B161" s="531" t="s">
        <v>611</v>
      </c>
      <c r="C161" s="523" t="s">
        <v>607</v>
      </c>
      <c r="D161" s="526" t="s">
        <v>264</v>
      </c>
      <c r="E161" s="525">
        <v>3</v>
      </c>
      <c r="F161" s="441"/>
      <c r="G161" s="483">
        <f t="shared" si="2"/>
        <v>0</v>
      </c>
    </row>
    <row r="162" spans="1:7" s="397" customFormat="1" ht="303.75">
      <c r="A162" s="521">
        <v>66</v>
      </c>
      <c r="B162" s="522" t="s">
        <v>612</v>
      </c>
      <c r="C162" s="523" t="s">
        <v>613</v>
      </c>
      <c r="D162" s="526" t="s">
        <v>549</v>
      </c>
      <c r="E162" s="535">
        <v>85.735259999999997</v>
      </c>
      <c r="F162" s="441"/>
      <c r="G162" s="483">
        <f t="shared" si="2"/>
        <v>0</v>
      </c>
    </row>
    <row r="163" spans="1:7" s="397" customFormat="1" ht="20.25">
      <c r="A163" s="521"/>
      <c r="B163" s="522"/>
      <c r="C163" s="523"/>
      <c r="D163" s="526"/>
      <c r="E163" s="525"/>
      <c r="F163" s="441"/>
      <c r="G163" s="483">
        <f t="shared" si="2"/>
        <v>0</v>
      </c>
    </row>
    <row r="164" spans="1:7" s="397" customFormat="1" ht="263.25">
      <c r="A164" s="521"/>
      <c r="B164" s="531">
        <v>26.19</v>
      </c>
      <c r="C164" s="523" t="s">
        <v>614</v>
      </c>
      <c r="D164" s="526"/>
      <c r="E164" s="525"/>
      <c r="F164" s="441"/>
      <c r="G164" s="483">
        <f t="shared" si="2"/>
        <v>0</v>
      </c>
    </row>
    <row r="165" spans="1:7" s="397" customFormat="1" ht="40.5">
      <c r="A165" s="521"/>
      <c r="B165" s="531" t="s">
        <v>615</v>
      </c>
      <c r="C165" s="523" t="s">
        <v>616</v>
      </c>
      <c r="D165" s="526" t="s">
        <v>416</v>
      </c>
      <c r="E165" s="525">
        <v>210</v>
      </c>
      <c r="F165" s="441"/>
      <c r="G165" s="483">
        <f t="shared" si="2"/>
        <v>0</v>
      </c>
    </row>
    <row r="166" spans="1:7" s="397" customFormat="1" ht="20.25" hidden="1">
      <c r="A166" s="451"/>
      <c r="B166" s="452"/>
      <c r="C166" s="443"/>
      <c r="D166" s="445"/>
      <c r="E166" s="450"/>
      <c r="F166" s="441"/>
      <c r="G166" s="483">
        <f t="shared" si="2"/>
        <v>0</v>
      </c>
    </row>
    <row r="167" spans="1:7" s="397" customFormat="1" ht="20.25" hidden="1">
      <c r="A167" s="451"/>
      <c r="B167" s="452"/>
      <c r="C167" s="443"/>
      <c r="D167" s="445"/>
      <c r="E167" s="450"/>
      <c r="F167" s="441"/>
      <c r="G167" s="483">
        <f t="shared" si="2"/>
        <v>0</v>
      </c>
    </row>
    <row r="168" spans="1:7" s="397" customFormat="1" ht="20.25" hidden="1">
      <c r="A168" s="451"/>
      <c r="B168" s="452"/>
      <c r="C168" s="443"/>
      <c r="D168" s="445"/>
      <c r="E168" s="450"/>
      <c r="F168" s="441"/>
      <c r="G168" s="483">
        <f t="shared" si="2"/>
        <v>0</v>
      </c>
    </row>
    <row r="169" spans="1:7" s="397" customFormat="1" ht="20.25" hidden="1">
      <c r="A169" s="451"/>
      <c r="B169" s="452"/>
      <c r="C169" s="443"/>
      <c r="D169" s="445"/>
      <c r="E169" s="450"/>
      <c r="F169" s="441"/>
      <c r="G169" s="483">
        <f t="shared" si="2"/>
        <v>0</v>
      </c>
    </row>
    <row r="170" spans="1:7" s="397" customFormat="1" ht="20.25" hidden="1">
      <c r="A170" s="451"/>
      <c r="B170" s="452"/>
      <c r="C170" s="443"/>
      <c r="D170" s="445"/>
      <c r="E170" s="450"/>
      <c r="F170" s="441"/>
      <c r="G170" s="483">
        <f t="shared" si="2"/>
        <v>0</v>
      </c>
    </row>
    <row r="171" spans="1:7" s="397" customFormat="1" ht="20.25" hidden="1">
      <c r="A171" s="451"/>
      <c r="B171" s="452"/>
      <c r="C171" s="443"/>
      <c r="D171" s="445"/>
      <c r="E171" s="450"/>
      <c r="F171" s="441"/>
      <c r="G171" s="483">
        <f t="shared" si="2"/>
        <v>0</v>
      </c>
    </row>
    <row r="172" spans="1:7" s="397" customFormat="1" ht="20.25" hidden="1">
      <c r="A172" s="451"/>
      <c r="B172" s="452"/>
      <c r="C172" s="443"/>
      <c r="D172" s="445"/>
      <c r="E172" s="450"/>
      <c r="F172" s="441"/>
      <c r="G172" s="483">
        <f t="shared" si="2"/>
        <v>0</v>
      </c>
    </row>
    <row r="173" spans="1:7" s="397" customFormat="1" ht="20.25" hidden="1">
      <c r="A173" s="451"/>
      <c r="B173" s="452"/>
      <c r="C173" s="443"/>
      <c r="D173" s="445"/>
      <c r="E173" s="450"/>
      <c r="F173" s="441"/>
      <c r="G173" s="483">
        <f t="shared" si="2"/>
        <v>0</v>
      </c>
    </row>
    <row r="174" spans="1:7" s="397" customFormat="1" ht="20.25" hidden="1">
      <c r="A174" s="451"/>
      <c r="B174" s="452"/>
      <c r="C174" s="443"/>
      <c r="D174" s="445"/>
      <c r="E174" s="450"/>
      <c r="F174" s="453"/>
      <c r="G174" s="483">
        <f t="shared" si="2"/>
        <v>0</v>
      </c>
    </row>
    <row r="175" spans="1:7" s="397" customFormat="1" ht="20.25" hidden="1">
      <c r="A175" s="451"/>
      <c r="B175" s="452"/>
      <c r="C175" s="443"/>
      <c r="D175" s="445"/>
      <c r="E175" s="450"/>
      <c r="F175" s="441"/>
      <c r="G175" s="483">
        <f t="shared" si="2"/>
        <v>0</v>
      </c>
    </row>
    <row r="176" spans="1:7" s="397" customFormat="1" ht="20.25" hidden="1">
      <c r="A176" s="451"/>
      <c r="B176" s="452"/>
      <c r="C176" s="443"/>
      <c r="D176" s="477"/>
      <c r="E176" s="450"/>
      <c r="F176" s="441"/>
      <c r="G176" s="483">
        <f t="shared" si="2"/>
        <v>0</v>
      </c>
    </row>
    <row r="177" spans="1:7" s="397" customFormat="1" ht="20.25" hidden="1">
      <c r="A177" s="451"/>
      <c r="B177" s="452"/>
      <c r="C177" s="443"/>
      <c r="D177" s="445"/>
      <c r="E177" s="450"/>
      <c r="F177" s="441"/>
      <c r="G177" s="483">
        <f t="shared" si="2"/>
        <v>0</v>
      </c>
    </row>
    <row r="178" spans="1:7" s="397" customFormat="1" ht="20.25" hidden="1">
      <c r="A178" s="451"/>
      <c r="B178" s="452"/>
      <c r="C178" s="443"/>
      <c r="D178" s="445"/>
      <c r="E178" s="450"/>
      <c r="F178" s="441"/>
      <c r="G178" s="483">
        <f t="shared" si="2"/>
        <v>0</v>
      </c>
    </row>
    <row r="179" spans="1:7" s="397" customFormat="1" ht="20.25" hidden="1">
      <c r="A179" s="451"/>
      <c r="B179" s="452"/>
      <c r="C179" s="443"/>
      <c r="D179" s="449"/>
      <c r="E179" s="450"/>
      <c r="F179" s="441"/>
      <c r="G179" s="483">
        <f t="shared" si="2"/>
        <v>0</v>
      </c>
    </row>
    <row r="180" spans="1:7" s="397" customFormat="1" ht="20.25" hidden="1">
      <c r="A180" s="451"/>
      <c r="B180" s="452"/>
      <c r="C180" s="443"/>
      <c r="D180" s="445"/>
      <c r="E180" s="450"/>
      <c r="F180" s="441"/>
      <c r="G180" s="483">
        <f t="shared" si="2"/>
        <v>0</v>
      </c>
    </row>
    <row r="181" spans="1:7" s="397" customFormat="1" ht="20.25" hidden="1">
      <c r="A181" s="451"/>
      <c r="B181" s="452"/>
      <c r="C181" s="443"/>
      <c r="D181" s="449"/>
      <c r="E181" s="450"/>
      <c r="F181" s="441"/>
      <c r="G181" s="483">
        <f t="shared" si="2"/>
        <v>0</v>
      </c>
    </row>
    <row r="182" spans="1:7" s="397" customFormat="1" ht="20.25" hidden="1">
      <c r="A182" s="442"/>
      <c r="B182" s="452"/>
      <c r="C182" s="443"/>
      <c r="D182" s="445"/>
      <c r="E182" s="450"/>
      <c r="F182" s="441"/>
      <c r="G182" s="483">
        <f t="shared" si="2"/>
        <v>0</v>
      </c>
    </row>
    <row r="183" spans="1:7" s="397" customFormat="1" ht="20.25" hidden="1">
      <c r="A183" s="442"/>
      <c r="B183" s="452"/>
      <c r="C183" s="443"/>
      <c r="D183" s="445"/>
      <c r="E183" s="450"/>
      <c r="F183" s="441"/>
      <c r="G183" s="483">
        <f t="shared" si="2"/>
        <v>0</v>
      </c>
    </row>
    <row r="184" spans="1:7" s="397" customFormat="1" ht="20.25" hidden="1">
      <c r="A184" s="451"/>
      <c r="B184" s="452"/>
      <c r="C184" s="443"/>
      <c r="D184" s="445"/>
      <c r="E184" s="450"/>
      <c r="F184" s="441"/>
      <c r="G184" s="483">
        <f t="shared" si="2"/>
        <v>0</v>
      </c>
    </row>
    <row r="185" spans="1:7" s="397" customFormat="1" ht="20.25" hidden="1">
      <c r="A185" s="451"/>
      <c r="B185" s="452"/>
      <c r="C185" s="443"/>
      <c r="D185" s="445"/>
      <c r="E185" s="450"/>
      <c r="F185" s="441"/>
      <c r="G185" s="483">
        <f t="shared" si="2"/>
        <v>0</v>
      </c>
    </row>
    <row r="186" spans="1:7" s="397" customFormat="1" ht="20.25" hidden="1">
      <c r="A186" s="451"/>
      <c r="B186" s="452"/>
      <c r="C186" s="443"/>
      <c r="D186" s="445"/>
      <c r="E186" s="450"/>
      <c r="F186" s="441"/>
      <c r="G186" s="483">
        <f t="shared" si="2"/>
        <v>0</v>
      </c>
    </row>
    <row r="187" spans="1:7" s="397" customFormat="1" ht="20.25" hidden="1">
      <c r="A187" s="451"/>
      <c r="B187" s="452"/>
      <c r="C187" s="443"/>
      <c r="D187" s="445"/>
      <c r="E187" s="450"/>
      <c r="F187" s="441"/>
      <c r="G187" s="483">
        <f t="shared" si="2"/>
        <v>0</v>
      </c>
    </row>
    <row r="188" spans="1:7" s="397" customFormat="1" ht="20.25" hidden="1">
      <c r="A188" s="451"/>
      <c r="B188" s="452"/>
      <c r="C188" s="443"/>
      <c r="D188" s="445"/>
      <c r="E188" s="450"/>
      <c r="F188" s="441"/>
      <c r="G188" s="483">
        <f t="shared" si="2"/>
        <v>0</v>
      </c>
    </row>
    <row r="189" spans="1:7" s="397" customFormat="1" ht="20.25" hidden="1">
      <c r="A189" s="442"/>
      <c r="B189" s="452"/>
      <c r="C189" s="443"/>
      <c r="D189" s="445"/>
      <c r="E189" s="450"/>
      <c r="F189" s="441"/>
      <c r="G189" s="483">
        <f t="shared" si="2"/>
        <v>0</v>
      </c>
    </row>
    <row r="190" spans="1:7" s="397" customFormat="1" ht="20.25" hidden="1">
      <c r="A190" s="442"/>
      <c r="B190" s="452"/>
      <c r="C190" s="443"/>
      <c r="D190" s="445"/>
      <c r="E190" s="450"/>
      <c r="F190" s="441"/>
      <c r="G190" s="483">
        <f t="shared" si="2"/>
        <v>0</v>
      </c>
    </row>
    <row r="191" spans="1:7" s="397" customFormat="1" ht="20.25" hidden="1">
      <c r="A191" s="451"/>
      <c r="B191" s="452"/>
      <c r="C191" s="443"/>
      <c r="D191" s="445"/>
      <c r="E191" s="450"/>
      <c r="F191" s="453"/>
      <c r="G191" s="483">
        <f t="shared" si="2"/>
        <v>0</v>
      </c>
    </row>
    <row r="192" spans="1:7" s="397" customFormat="1" ht="20.25" hidden="1">
      <c r="A192" s="451"/>
      <c r="B192" s="452"/>
      <c r="C192" s="443"/>
      <c r="D192" s="445"/>
      <c r="E192" s="450"/>
      <c r="F192" s="441"/>
      <c r="G192" s="483">
        <f t="shared" si="2"/>
        <v>0</v>
      </c>
    </row>
    <row r="193" spans="1:7" s="397" customFormat="1" ht="20.25" hidden="1">
      <c r="A193" s="442"/>
      <c r="B193" s="452"/>
      <c r="C193" s="443"/>
      <c r="D193" s="449"/>
      <c r="E193" s="450"/>
      <c r="F193" s="441"/>
      <c r="G193" s="483">
        <f t="shared" si="2"/>
        <v>0</v>
      </c>
    </row>
    <row r="194" spans="1:7" s="397" customFormat="1" ht="20.25" hidden="1">
      <c r="A194" s="442"/>
      <c r="B194" s="452"/>
      <c r="C194" s="443"/>
      <c r="D194" s="445"/>
      <c r="E194" s="450"/>
      <c r="F194" s="441"/>
      <c r="G194" s="483">
        <f t="shared" si="2"/>
        <v>0</v>
      </c>
    </row>
    <row r="195" spans="1:7" s="397" customFormat="1" ht="20.25" hidden="1">
      <c r="A195" s="442"/>
      <c r="B195" s="452"/>
      <c r="C195" s="443"/>
      <c r="D195" s="445"/>
      <c r="E195" s="450"/>
      <c r="F195" s="441"/>
      <c r="G195" s="483">
        <f t="shared" si="2"/>
        <v>0</v>
      </c>
    </row>
    <row r="196" spans="1:7" s="397" customFormat="1" ht="20.25" hidden="1">
      <c r="A196" s="442"/>
      <c r="B196" s="452"/>
      <c r="C196" s="443"/>
      <c r="D196" s="445"/>
      <c r="E196" s="450"/>
      <c r="F196" s="441"/>
      <c r="G196" s="483">
        <f t="shared" si="2"/>
        <v>0</v>
      </c>
    </row>
    <row r="197" spans="1:7" s="397" customFormat="1" ht="20.25" hidden="1">
      <c r="A197" s="451"/>
      <c r="B197" s="452"/>
      <c r="C197" s="443"/>
      <c r="D197" s="449"/>
      <c r="E197" s="450"/>
      <c r="F197" s="441"/>
      <c r="G197" s="483">
        <f t="shared" si="2"/>
        <v>0</v>
      </c>
    </row>
    <row r="198" spans="1:7" s="397" customFormat="1" ht="20.25" hidden="1">
      <c r="A198" s="442"/>
      <c r="B198" s="452"/>
      <c r="C198" s="443"/>
      <c r="D198" s="445"/>
      <c r="E198" s="450"/>
      <c r="F198" s="441"/>
      <c r="G198" s="483">
        <f t="shared" si="2"/>
        <v>0</v>
      </c>
    </row>
    <row r="199" spans="1:7" s="397" customFormat="1" ht="20.25" hidden="1">
      <c r="A199" s="442"/>
      <c r="B199" s="452"/>
      <c r="C199" s="443"/>
      <c r="D199" s="445"/>
      <c r="E199" s="450"/>
      <c r="F199" s="441"/>
      <c r="G199" s="483">
        <f t="shared" si="2"/>
        <v>0</v>
      </c>
    </row>
    <row r="200" spans="1:7" s="397" customFormat="1" ht="20.25" hidden="1">
      <c r="A200" s="451"/>
      <c r="B200" s="452"/>
      <c r="C200" s="443"/>
      <c r="D200" s="445"/>
      <c r="E200" s="450"/>
      <c r="F200" s="441"/>
      <c r="G200" s="483">
        <f t="shared" si="2"/>
        <v>0</v>
      </c>
    </row>
    <row r="201" spans="1:7" s="397" customFormat="1" ht="20.25" hidden="1">
      <c r="A201" s="442"/>
      <c r="B201" s="452"/>
      <c r="C201" s="443"/>
      <c r="D201" s="449"/>
      <c r="E201" s="450"/>
      <c r="F201" s="441"/>
      <c r="G201" s="483">
        <f t="shared" si="2"/>
        <v>0</v>
      </c>
    </row>
    <row r="202" spans="1:7" s="397" customFormat="1" ht="20.25" hidden="1">
      <c r="A202" s="442"/>
      <c r="B202" s="452"/>
      <c r="C202" s="443"/>
      <c r="D202" s="445"/>
      <c r="E202" s="450"/>
      <c r="F202" s="441"/>
      <c r="G202" s="483">
        <f t="shared" si="2"/>
        <v>0</v>
      </c>
    </row>
    <row r="203" spans="1:7" s="397" customFormat="1" ht="20.25" hidden="1">
      <c r="A203" s="442"/>
      <c r="B203" s="452"/>
      <c r="C203" s="443"/>
      <c r="D203" s="449"/>
      <c r="E203" s="450"/>
      <c r="F203" s="441"/>
      <c r="G203" s="483">
        <f t="shared" si="2"/>
        <v>0</v>
      </c>
    </row>
    <row r="204" spans="1:7" s="397" customFormat="1" ht="20.25" hidden="1">
      <c r="A204" s="442"/>
      <c r="B204" s="452"/>
      <c r="C204" s="443"/>
      <c r="D204" s="445"/>
      <c r="E204" s="450"/>
      <c r="F204" s="441"/>
      <c r="G204" s="483">
        <f t="shared" si="2"/>
        <v>0</v>
      </c>
    </row>
    <row r="205" spans="1:7" s="397" customFormat="1" ht="20.25" hidden="1">
      <c r="A205" s="451"/>
      <c r="B205" s="452"/>
      <c r="C205" s="443"/>
      <c r="D205" s="445"/>
      <c r="E205" s="450"/>
      <c r="F205" s="441"/>
      <c r="G205" s="483">
        <f t="shared" si="2"/>
        <v>0</v>
      </c>
    </row>
    <row r="206" spans="1:7" s="397" customFormat="1" ht="20.25" hidden="1">
      <c r="A206" s="442"/>
      <c r="B206" s="452"/>
      <c r="C206" s="443"/>
      <c r="D206" s="445"/>
      <c r="E206" s="450"/>
      <c r="F206" s="441"/>
      <c r="G206" s="483">
        <f t="shared" si="2"/>
        <v>0</v>
      </c>
    </row>
    <row r="207" spans="1:7" s="397" customFormat="1" ht="20.25" hidden="1">
      <c r="A207" s="442"/>
      <c r="B207" s="452"/>
      <c r="C207" s="443"/>
      <c r="D207" s="445"/>
      <c r="E207" s="450"/>
      <c r="F207" s="441"/>
      <c r="G207" s="483">
        <f t="shared" si="2"/>
        <v>0</v>
      </c>
    </row>
    <row r="208" spans="1:7" s="397" customFormat="1" ht="20.25" hidden="1">
      <c r="A208" s="442"/>
      <c r="B208" s="452"/>
      <c r="C208" s="443"/>
      <c r="D208" s="449"/>
      <c r="E208" s="450"/>
      <c r="F208" s="441"/>
      <c r="G208" s="483">
        <f t="shared" si="2"/>
        <v>0</v>
      </c>
    </row>
    <row r="209" spans="1:8" s="397" customFormat="1" ht="20.25" hidden="1">
      <c r="A209" s="442"/>
      <c r="B209" s="452"/>
      <c r="C209" s="443"/>
      <c r="D209" s="445"/>
      <c r="E209" s="450"/>
      <c r="F209" s="441"/>
      <c r="G209" s="483">
        <f t="shared" ref="G209:G272" si="3">E209*F209</f>
        <v>0</v>
      </c>
    </row>
    <row r="210" spans="1:8" s="397" customFormat="1" ht="20.25" hidden="1">
      <c r="A210" s="451"/>
      <c r="B210" s="452"/>
      <c r="C210" s="443"/>
      <c r="D210" s="445"/>
      <c r="E210" s="450"/>
      <c r="F210" s="441"/>
      <c r="G210" s="483">
        <f t="shared" si="3"/>
        <v>0</v>
      </c>
    </row>
    <row r="211" spans="1:8" s="397" customFormat="1" ht="20.25" hidden="1">
      <c r="A211" s="442"/>
      <c r="B211" s="452"/>
      <c r="C211" s="443"/>
      <c r="D211" s="445"/>
      <c r="E211" s="450"/>
      <c r="F211" s="441"/>
      <c r="G211" s="483">
        <f t="shared" si="3"/>
        <v>0</v>
      </c>
    </row>
    <row r="212" spans="1:8" s="397" customFormat="1" ht="20.25" hidden="1">
      <c r="A212" s="442"/>
      <c r="B212" s="452"/>
      <c r="C212" s="443"/>
      <c r="D212" s="445"/>
      <c r="E212" s="450"/>
      <c r="F212" s="441"/>
      <c r="G212" s="483">
        <f t="shared" si="3"/>
        <v>0</v>
      </c>
    </row>
    <row r="213" spans="1:8" s="397" customFormat="1" ht="20.25" hidden="1">
      <c r="A213" s="442"/>
      <c r="B213" s="452"/>
      <c r="C213" s="443"/>
      <c r="D213" s="445"/>
      <c r="E213" s="450"/>
      <c r="F213" s="441"/>
      <c r="G213" s="483">
        <f t="shared" si="3"/>
        <v>0</v>
      </c>
    </row>
    <row r="214" spans="1:8" s="397" customFormat="1" ht="20.25" hidden="1">
      <c r="A214" s="442"/>
      <c r="B214" s="452"/>
      <c r="C214" s="443"/>
      <c r="D214" s="445"/>
      <c r="E214" s="450"/>
      <c r="F214" s="441"/>
      <c r="G214" s="483">
        <f t="shared" si="3"/>
        <v>0</v>
      </c>
      <c r="H214" s="417" t="e">
        <f>#REF!+#REF!+#REF!+#REF!</f>
        <v>#REF!</v>
      </c>
    </row>
    <row r="215" spans="1:8" ht="20.25" hidden="1">
      <c r="A215" s="451"/>
      <c r="B215" s="452"/>
      <c r="C215" s="443"/>
      <c r="D215" s="445"/>
      <c r="E215" s="450"/>
      <c r="F215" s="441"/>
      <c r="G215" s="483">
        <f t="shared" si="3"/>
        <v>0</v>
      </c>
    </row>
    <row r="216" spans="1:8" ht="20.25" hidden="1">
      <c r="A216" s="442"/>
      <c r="B216" s="452"/>
      <c r="C216" s="443"/>
      <c r="D216" s="449"/>
      <c r="E216" s="450"/>
      <c r="F216" s="441"/>
      <c r="G216" s="483">
        <f t="shared" si="3"/>
        <v>0</v>
      </c>
    </row>
    <row r="217" spans="1:8" ht="20.25" hidden="1">
      <c r="A217" s="442"/>
      <c r="B217" s="452"/>
      <c r="C217" s="443"/>
      <c r="D217" s="445"/>
      <c r="E217" s="450"/>
      <c r="F217" s="441"/>
      <c r="G217" s="483">
        <f t="shared" si="3"/>
        <v>0</v>
      </c>
    </row>
    <row r="218" spans="1:8" ht="20.25" hidden="1">
      <c r="A218" s="442"/>
      <c r="B218" s="452"/>
      <c r="C218" s="443"/>
      <c r="D218" s="445"/>
      <c r="E218" s="450"/>
      <c r="F218" s="441"/>
      <c r="G218" s="483">
        <f t="shared" si="3"/>
        <v>0</v>
      </c>
    </row>
    <row r="219" spans="1:8" ht="20.25" hidden="1">
      <c r="A219" s="442"/>
      <c r="B219" s="452"/>
      <c r="C219" s="443"/>
      <c r="D219" s="445"/>
      <c r="E219" s="450"/>
      <c r="F219" s="441"/>
      <c r="G219" s="483">
        <f t="shared" si="3"/>
        <v>0</v>
      </c>
    </row>
    <row r="220" spans="1:8" ht="20.25" hidden="1">
      <c r="A220" s="451"/>
      <c r="B220" s="452"/>
      <c r="C220" s="443"/>
      <c r="D220" s="445"/>
      <c r="E220" s="450"/>
      <c r="F220" s="441"/>
      <c r="G220" s="483">
        <f t="shared" si="3"/>
        <v>0</v>
      </c>
    </row>
    <row r="221" spans="1:8" ht="20.25" hidden="1">
      <c r="A221" s="442"/>
      <c r="B221" s="452"/>
      <c r="C221" s="443"/>
      <c r="D221" s="445"/>
      <c r="E221" s="450"/>
      <c r="F221" s="441"/>
      <c r="G221" s="483">
        <f t="shared" si="3"/>
        <v>0</v>
      </c>
    </row>
    <row r="222" spans="1:8" ht="20.25" hidden="1">
      <c r="A222" s="442"/>
      <c r="B222" s="452"/>
      <c r="C222" s="443"/>
      <c r="D222" s="445"/>
      <c r="E222" s="450"/>
      <c r="F222" s="441"/>
      <c r="G222" s="483">
        <f t="shared" si="3"/>
        <v>0</v>
      </c>
    </row>
    <row r="223" spans="1:8" ht="20.25" hidden="1">
      <c r="A223" s="442"/>
      <c r="B223" s="452"/>
      <c r="C223" s="443"/>
      <c r="D223" s="449"/>
      <c r="E223" s="450"/>
      <c r="F223" s="441"/>
      <c r="G223" s="483">
        <f t="shared" si="3"/>
        <v>0</v>
      </c>
    </row>
    <row r="224" spans="1:8" ht="20.25" hidden="1">
      <c r="A224" s="442"/>
      <c r="B224" s="452"/>
      <c r="C224" s="443"/>
      <c r="D224" s="445"/>
      <c r="E224" s="450"/>
      <c r="F224" s="441"/>
      <c r="G224" s="483">
        <f t="shared" si="3"/>
        <v>0</v>
      </c>
    </row>
    <row r="225" spans="1:7" ht="20.25" hidden="1">
      <c r="A225" s="451"/>
      <c r="B225" s="452"/>
      <c r="C225" s="443"/>
      <c r="D225" s="445"/>
      <c r="E225" s="450"/>
      <c r="F225" s="441"/>
      <c r="G225" s="483">
        <f t="shared" si="3"/>
        <v>0</v>
      </c>
    </row>
    <row r="226" spans="1:7" ht="20.25" hidden="1">
      <c r="A226" s="442"/>
      <c r="B226" s="452"/>
      <c r="C226" s="443"/>
      <c r="D226" s="449"/>
      <c r="E226" s="450"/>
      <c r="F226" s="441"/>
      <c r="G226" s="483">
        <f t="shared" si="3"/>
        <v>0</v>
      </c>
    </row>
    <row r="227" spans="1:7" ht="20.25" hidden="1">
      <c r="A227" s="442"/>
      <c r="B227" s="452"/>
      <c r="C227" s="443"/>
      <c r="D227" s="445"/>
      <c r="E227" s="450"/>
      <c r="F227" s="441"/>
      <c r="G227" s="483">
        <f t="shared" si="3"/>
        <v>0</v>
      </c>
    </row>
    <row r="228" spans="1:7" ht="20.25" hidden="1">
      <c r="A228" s="442"/>
      <c r="B228" s="452"/>
      <c r="C228" s="443"/>
      <c r="D228" s="445"/>
      <c r="E228" s="450"/>
      <c r="F228" s="441"/>
      <c r="G228" s="483">
        <f t="shared" si="3"/>
        <v>0</v>
      </c>
    </row>
    <row r="229" spans="1:7" ht="20.25" hidden="1">
      <c r="A229" s="442"/>
      <c r="B229" s="452"/>
      <c r="C229" s="443"/>
      <c r="D229" s="445"/>
      <c r="E229" s="450"/>
      <c r="F229" s="441"/>
      <c r="G229" s="483">
        <f t="shared" si="3"/>
        <v>0</v>
      </c>
    </row>
    <row r="230" spans="1:7" ht="20.25" hidden="1">
      <c r="A230" s="451"/>
      <c r="B230" s="452"/>
      <c r="C230" s="443"/>
      <c r="D230" s="449"/>
      <c r="E230" s="446"/>
      <c r="F230" s="453"/>
      <c r="G230" s="483">
        <f t="shared" si="3"/>
        <v>0</v>
      </c>
    </row>
    <row r="231" spans="1:7" ht="20.25" hidden="1">
      <c r="A231" s="442"/>
      <c r="B231" s="452"/>
      <c r="C231" s="443"/>
      <c r="D231" s="445"/>
      <c r="E231" s="450"/>
      <c r="F231" s="441"/>
      <c r="G231" s="483">
        <f t="shared" si="3"/>
        <v>0</v>
      </c>
    </row>
    <row r="232" spans="1:7" ht="20.25" hidden="1">
      <c r="A232" s="442"/>
      <c r="B232" s="452"/>
      <c r="C232" s="443"/>
      <c r="D232" s="445"/>
      <c r="E232" s="450"/>
      <c r="F232" s="441"/>
      <c r="G232" s="483">
        <f t="shared" si="3"/>
        <v>0</v>
      </c>
    </row>
    <row r="233" spans="1:7" ht="20.25" hidden="1">
      <c r="A233" s="451"/>
      <c r="B233" s="452"/>
      <c r="C233" s="443"/>
      <c r="D233" s="445"/>
      <c r="E233" s="450"/>
      <c r="F233" s="441"/>
      <c r="G233" s="483">
        <f t="shared" si="3"/>
        <v>0</v>
      </c>
    </row>
    <row r="234" spans="1:7" ht="20.25" hidden="1">
      <c r="A234" s="442"/>
      <c r="B234" s="452"/>
      <c r="C234" s="443"/>
      <c r="D234" s="445"/>
      <c r="E234" s="450"/>
      <c r="F234" s="441"/>
      <c r="G234" s="483">
        <f t="shared" si="3"/>
        <v>0</v>
      </c>
    </row>
    <row r="235" spans="1:7" ht="20.25" hidden="1">
      <c r="A235" s="442"/>
      <c r="B235" s="452"/>
      <c r="C235" s="443"/>
      <c r="D235" s="445"/>
      <c r="E235" s="450"/>
      <c r="F235" s="441"/>
      <c r="G235" s="483">
        <f t="shared" si="3"/>
        <v>0</v>
      </c>
    </row>
    <row r="236" spans="1:7" ht="20.25" hidden="1">
      <c r="A236" s="451"/>
      <c r="B236" s="452"/>
      <c r="C236" s="443"/>
      <c r="D236" s="445"/>
      <c r="E236" s="450"/>
      <c r="F236" s="441"/>
      <c r="G236" s="483">
        <f t="shared" si="3"/>
        <v>0</v>
      </c>
    </row>
    <row r="237" spans="1:7" ht="20.25" hidden="1">
      <c r="A237" s="442"/>
      <c r="B237" s="452"/>
      <c r="C237" s="443"/>
      <c r="D237" s="445"/>
      <c r="E237" s="450"/>
      <c r="F237" s="441"/>
      <c r="G237" s="483">
        <f t="shared" si="3"/>
        <v>0</v>
      </c>
    </row>
    <row r="238" spans="1:7" ht="20.25" hidden="1">
      <c r="A238" s="442"/>
      <c r="B238" s="452"/>
      <c r="C238" s="443"/>
      <c r="D238" s="445"/>
      <c r="E238" s="450"/>
      <c r="F238" s="441"/>
      <c r="G238" s="483">
        <f t="shared" si="3"/>
        <v>0</v>
      </c>
    </row>
    <row r="239" spans="1:7" ht="20.25" hidden="1">
      <c r="A239" s="451"/>
      <c r="B239" s="452"/>
      <c r="C239" s="443"/>
      <c r="D239" s="445"/>
      <c r="E239" s="450"/>
      <c r="F239" s="441"/>
      <c r="G239" s="483">
        <f t="shared" si="3"/>
        <v>0</v>
      </c>
    </row>
    <row r="240" spans="1:7" ht="20.25" hidden="1">
      <c r="A240" s="451"/>
      <c r="B240" s="452"/>
      <c r="C240" s="443"/>
      <c r="D240" s="445"/>
      <c r="E240" s="450"/>
      <c r="F240" s="441"/>
      <c r="G240" s="483">
        <f t="shared" si="3"/>
        <v>0</v>
      </c>
    </row>
    <row r="241" spans="1:7" ht="20.25" hidden="1">
      <c r="A241" s="451"/>
      <c r="B241" s="452"/>
      <c r="C241" s="443"/>
      <c r="D241" s="445"/>
      <c r="E241" s="450"/>
      <c r="F241" s="441"/>
      <c r="G241" s="483">
        <f t="shared" si="3"/>
        <v>0</v>
      </c>
    </row>
    <row r="242" spans="1:7" ht="20.25" hidden="1">
      <c r="A242" s="451"/>
      <c r="B242" s="452"/>
      <c r="C242" s="443"/>
      <c r="D242" s="445"/>
      <c r="E242" s="450"/>
      <c r="F242" s="441"/>
      <c r="G242" s="483">
        <f t="shared" si="3"/>
        <v>0</v>
      </c>
    </row>
    <row r="243" spans="1:7" ht="20.25" hidden="1">
      <c r="A243" s="451"/>
      <c r="B243" s="452"/>
      <c r="C243" s="443"/>
      <c r="D243" s="445"/>
      <c r="E243" s="450"/>
      <c r="F243" s="441"/>
      <c r="G243" s="483">
        <f t="shared" si="3"/>
        <v>0</v>
      </c>
    </row>
    <row r="244" spans="1:7" ht="20.25" hidden="1">
      <c r="A244" s="476"/>
      <c r="B244" s="444"/>
      <c r="C244" s="443"/>
      <c r="D244" s="445"/>
      <c r="E244" s="450"/>
      <c r="F244" s="441"/>
      <c r="G244" s="483">
        <f t="shared" si="3"/>
        <v>0</v>
      </c>
    </row>
    <row r="245" spans="1:7" ht="20.25" hidden="1">
      <c r="A245" s="451"/>
      <c r="B245" s="452"/>
      <c r="C245" s="443"/>
      <c r="D245" s="445"/>
      <c r="E245" s="450"/>
      <c r="F245" s="441"/>
      <c r="G245" s="483">
        <f t="shared" si="3"/>
        <v>0</v>
      </c>
    </row>
    <row r="246" spans="1:7" ht="20.25" hidden="1">
      <c r="A246" s="442"/>
      <c r="B246" s="452"/>
      <c r="C246" s="443"/>
      <c r="D246" s="445"/>
      <c r="E246" s="450"/>
      <c r="F246" s="441"/>
      <c r="G246" s="483">
        <f t="shared" si="3"/>
        <v>0</v>
      </c>
    </row>
    <row r="247" spans="1:7" ht="20.25" hidden="1">
      <c r="A247" s="442"/>
      <c r="B247" s="452"/>
      <c r="C247" s="443"/>
      <c r="D247" s="445"/>
      <c r="E247" s="450"/>
      <c r="F247" s="441"/>
      <c r="G247" s="483">
        <f t="shared" si="3"/>
        <v>0</v>
      </c>
    </row>
    <row r="248" spans="1:7" ht="20.25" hidden="1">
      <c r="A248" s="475"/>
      <c r="B248" s="452"/>
      <c r="C248" s="443"/>
      <c r="D248" s="445"/>
      <c r="E248" s="450"/>
      <c r="F248" s="441"/>
      <c r="G248" s="483">
        <f t="shared" si="3"/>
        <v>0</v>
      </c>
    </row>
    <row r="249" spans="1:7" ht="20.25" hidden="1">
      <c r="A249" s="475"/>
      <c r="B249" s="452"/>
      <c r="C249" s="443"/>
      <c r="D249" s="445"/>
      <c r="E249" s="450"/>
      <c r="F249" s="441"/>
      <c r="G249" s="483">
        <f t="shared" si="3"/>
        <v>0</v>
      </c>
    </row>
    <row r="250" spans="1:7" ht="20.25" hidden="1">
      <c r="A250" s="475"/>
      <c r="B250" s="452"/>
      <c r="C250" s="443"/>
      <c r="D250" s="445"/>
      <c r="E250" s="450"/>
      <c r="F250" s="441"/>
      <c r="G250" s="483">
        <f t="shared" si="3"/>
        <v>0</v>
      </c>
    </row>
    <row r="251" spans="1:7" ht="20.25" hidden="1">
      <c r="A251" s="475"/>
      <c r="B251" s="452"/>
      <c r="C251" s="443"/>
      <c r="D251" s="445"/>
      <c r="E251" s="450"/>
      <c r="F251" s="441"/>
      <c r="G251" s="483">
        <f t="shared" si="3"/>
        <v>0</v>
      </c>
    </row>
    <row r="252" spans="1:7" ht="20.25" hidden="1">
      <c r="A252" s="475"/>
      <c r="B252" s="452"/>
      <c r="C252" s="443"/>
      <c r="D252" s="445"/>
      <c r="E252" s="450"/>
      <c r="F252" s="441"/>
      <c r="G252" s="483">
        <f t="shared" si="3"/>
        <v>0</v>
      </c>
    </row>
    <row r="253" spans="1:7" ht="20.25" hidden="1">
      <c r="A253" s="475"/>
      <c r="B253" s="452"/>
      <c r="C253" s="443"/>
      <c r="D253" s="445"/>
      <c r="E253" s="450"/>
      <c r="F253" s="441"/>
      <c r="G253" s="483">
        <f t="shared" si="3"/>
        <v>0</v>
      </c>
    </row>
    <row r="254" spans="1:7" ht="20.25" hidden="1">
      <c r="A254" s="475"/>
      <c r="B254" s="452"/>
      <c r="C254" s="443"/>
      <c r="D254" s="445"/>
      <c r="E254" s="450"/>
      <c r="F254" s="441"/>
      <c r="G254" s="483">
        <f t="shared" si="3"/>
        <v>0</v>
      </c>
    </row>
    <row r="255" spans="1:7" ht="20.25" hidden="1">
      <c r="A255" s="475"/>
      <c r="B255" s="452"/>
      <c r="C255" s="443"/>
      <c r="D255" s="445"/>
      <c r="E255" s="450"/>
      <c r="F255" s="441"/>
      <c r="G255" s="483">
        <f t="shared" si="3"/>
        <v>0</v>
      </c>
    </row>
    <row r="256" spans="1:7" ht="20.25" hidden="1">
      <c r="A256" s="451"/>
      <c r="B256" s="452"/>
      <c r="C256" s="443"/>
      <c r="D256" s="445"/>
      <c r="E256" s="450"/>
      <c r="F256" s="441"/>
      <c r="G256" s="483">
        <f t="shared" si="3"/>
        <v>0</v>
      </c>
    </row>
    <row r="257" spans="1:7" ht="20.25" hidden="1">
      <c r="A257" s="442"/>
      <c r="B257" s="452"/>
      <c r="C257" s="443"/>
      <c r="D257" s="445"/>
      <c r="E257" s="450"/>
      <c r="F257" s="441"/>
      <c r="G257" s="483">
        <f t="shared" si="3"/>
        <v>0</v>
      </c>
    </row>
    <row r="258" spans="1:7" ht="20.25" hidden="1">
      <c r="A258" s="442"/>
      <c r="B258" s="452"/>
      <c r="C258" s="443"/>
      <c r="D258" s="445"/>
      <c r="E258" s="450"/>
      <c r="F258" s="441"/>
      <c r="G258" s="483">
        <f t="shared" si="3"/>
        <v>0</v>
      </c>
    </row>
    <row r="259" spans="1:7" ht="20.25" hidden="1">
      <c r="A259" s="442"/>
      <c r="B259" s="452"/>
      <c r="C259" s="443"/>
      <c r="D259" s="445"/>
      <c r="E259" s="450"/>
      <c r="F259" s="441"/>
      <c r="G259" s="483">
        <f t="shared" si="3"/>
        <v>0</v>
      </c>
    </row>
    <row r="260" spans="1:7" ht="20.25" hidden="1">
      <c r="A260" s="442"/>
      <c r="B260" s="452"/>
      <c r="C260" s="443"/>
      <c r="D260" s="445"/>
      <c r="E260" s="450"/>
      <c r="F260" s="441"/>
      <c r="G260" s="483">
        <f t="shared" si="3"/>
        <v>0</v>
      </c>
    </row>
    <row r="261" spans="1:7" ht="20.25" hidden="1">
      <c r="A261" s="451"/>
      <c r="B261" s="452"/>
      <c r="C261" s="443"/>
      <c r="D261" s="445"/>
      <c r="E261" s="450"/>
      <c r="F261" s="441"/>
      <c r="G261" s="483">
        <f t="shared" si="3"/>
        <v>0</v>
      </c>
    </row>
    <row r="262" spans="1:7" ht="20.25" hidden="1">
      <c r="A262" s="451"/>
      <c r="B262" s="452"/>
      <c r="C262" s="443"/>
      <c r="D262" s="445"/>
      <c r="E262" s="450"/>
      <c r="F262" s="441"/>
      <c r="G262" s="483">
        <f t="shared" si="3"/>
        <v>0</v>
      </c>
    </row>
    <row r="263" spans="1:7" ht="20.25" hidden="1">
      <c r="A263" s="451"/>
      <c r="B263" s="452"/>
      <c r="C263" s="443"/>
      <c r="D263" s="445"/>
      <c r="E263" s="450"/>
      <c r="F263" s="441"/>
      <c r="G263" s="483">
        <f t="shared" si="3"/>
        <v>0</v>
      </c>
    </row>
    <row r="264" spans="1:7" ht="20.25" hidden="1">
      <c r="A264" s="442"/>
      <c r="B264" s="452"/>
      <c r="C264" s="443"/>
      <c r="D264" s="445"/>
      <c r="E264" s="450"/>
      <c r="F264" s="441"/>
      <c r="G264" s="483">
        <f t="shared" si="3"/>
        <v>0</v>
      </c>
    </row>
    <row r="265" spans="1:7" ht="20.25" hidden="1">
      <c r="A265" s="442"/>
      <c r="B265" s="452"/>
      <c r="C265" s="443"/>
      <c r="D265" s="445"/>
      <c r="E265" s="450"/>
      <c r="F265" s="441"/>
      <c r="G265" s="483">
        <f t="shared" si="3"/>
        <v>0</v>
      </c>
    </row>
    <row r="266" spans="1:7" ht="20.25" hidden="1">
      <c r="A266" s="451"/>
      <c r="B266" s="444"/>
      <c r="C266" s="443"/>
      <c r="D266" s="449"/>
      <c r="E266" s="450"/>
      <c r="F266" s="441"/>
      <c r="G266" s="483">
        <f t="shared" si="3"/>
        <v>0</v>
      </c>
    </row>
    <row r="267" spans="1:7" ht="20.25" hidden="1">
      <c r="A267" s="451"/>
      <c r="B267" s="447"/>
      <c r="C267" s="448"/>
      <c r="D267" s="445"/>
      <c r="E267" s="450"/>
      <c r="F267" s="441"/>
      <c r="G267" s="483">
        <f t="shared" si="3"/>
        <v>0</v>
      </c>
    </row>
    <row r="268" spans="1:7" ht="20.25" hidden="1">
      <c r="A268" s="451"/>
      <c r="B268" s="452"/>
      <c r="C268" s="443"/>
      <c r="D268" s="445"/>
      <c r="E268" s="450"/>
      <c r="F268" s="441"/>
      <c r="G268" s="483">
        <f t="shared" si="3"/>
        <v>0</v>
      </c>
    </row>
    <row r="269" spans="1:7" ht="20.25" hidden="1">
      <c r="A269" s="451"/>
      <c r="B269" s="452"/>
      <c r="C269" s="443"/>
      <c r="D269" s="449"/>
      <c r="E269" s="450"/>
      <c r="F269" s="441"/>
      <c r="G269" s="483">
        <f t="shared" si="3"/>
        <v>0</v>
      </c>
    </row>
    <row r="270" spans="1:7" ht="20.25" hidden="1">
      <c r="A270" s="451"/>
      <c r="B270" s="452"/>
      <c r="C270" s="443"/>
      <c r="D270" s="445"/>
      <c r="E270" s="450"/>
      <c r="F270" s="441"/>
      <c r="G270" s="483">
        <f t="shared" si="3"/>
        <v>0</v>
      </c>
    </row>
    <row r="271" spans="1:7" ht="20.25" hidden="1">
      <c r="A271" s="451"/>
      <c r="B271" s="452"/>
      <c r="C271" s="443"/>
      <c r="D271" s="449"/>
      <c r="E271" s="450"/>
      <c r="F271" s="441"/>
      <c r="G271" s="483">
        <f t="shared" si="3"/>
        <v>0</v>
      </c>
    </row>
    <row r="272" spans="1:7" ht="20.25" hidden="1">
      <c r="A272" s="451"/>
      <c r="B272" s="452"/>
      <c r="C272" s="443"/>
      <c r="D272" s="445"/>
      <c r="E272" s="450"/>
      <c r="F272" s="441"/>
      <c r="G272" s="483">
        <f t="shared" si="3"/>
        <v>0</v>
      </c>
    </row>
    <row r="273" spans="1:7" ht="20.25" hidden="1">
      <c r="A273" s="451"/>
      <c r="B273" s="452"/>
      <c r="C273" s="443"/>
      <c r="D273" s="445"/>
      <c r="E273" s="450"/>
      <c r="F273" s="441"/>
      <c r="G273" s="483">
        <f t="shared" ref="G273:G336" si="4">E273*F273</f>
        <v>0</v>
      </c>
    </row>
    <row r="274" spans="1:7" ht="20.25" hidden="1">
      <c r="A274" s="442"/>
      <c r="B274" s="452"/>
      <c r="C274" s="443"/>
      <c r="D274" s="445"/>
      <c r="E274" s="450"/>
      <c r="F274" s="441"/>
      <c r="G274" s="483">
        <f t="shared" si="4"/>
        <v>0</v>
      </c>
    </row>
    <row r="275" spans="1:7" ht="20.25" hidden="1">
      <c r="A275" s="442"/>
      <c r="B275" s="452"/>
      <c r="C275" s="443"/>
      <c r="D275" s="445"/>
      <c r="E275" s="450"/>
      <c r="F275" s="441"/>
      <c r="G275" s="483">
        <f t="shared" si="4"/>
        <v>0</v>
      </c>
    </row>
    <row r="276" spans="1:7" ht="20.25" hidden="1">
      <c r="A276" s="442"/>
      <c r="B276" s="452"/>
      <c r="C276" s="443"/>
      <c r="D276" s="445"/>
      <c r="E276" s="450"/>
      <c r="F276" s="441"/>
      <c r="G276" s="483">
        <f t="shared" si="4"/>
        <v>0</v>
      </c>
    </row>
    <row r="277" spans="1:7" ht="20.25" hidden="1">
      <c r="A277" s="442"/>
      <c r="B277" s="452"/>
      <c r="C277" s="443"/>
      <c r="D277" s="445"/>
      <c r="E277" s="450"/>
      <c r="F277" s="441"/>
      <c r="G277" s="483">
        <f t="shared" si="4"/>
        <v>0</v>
      </c>
    </row>
    <row r="278" spans="1:7" ht="20.25" hidden="1">
      <c r="A278" s="451"/>
      <c r="B278" s="452"/>
      <c r="C278" s="443"/>
      <c r="D278" s="445"/>
      <c r="E278" s="450"/>
      <c r="F278" s="441"/>
      <c r="G278" s="483">
        <f t="shared" si="4"/>
        <v>0</v>
      </c>
    </row>
    <row r="279" spans="1:7" ht="20.25" hidden="1">
      <c r="A279" s="451"/>
      <c r="B279" s="452"/>
      <c r="C279" s="443"/>
      <c r="D279" s="445"/>
      <c r="E279" s="450"/>
      <c r="F279" s="441"/>
      <c r="G279" s="483">
        <f t="shared" si="4"/>
        <v>0</v>
      </c>
    </row>
    <row r="280" spans="1:7" ht="20.25" hidden="1">
      <c r="A280" s="451"/>
      <c r="B280" s="452"/>
      <c r="C280" s="443"/>
      <c r="D280" s="449"/>
      <c r="E280" s="450"/>
      <c r="F280" s="441"/>
      <c r="G280" s="483">
        <f t="shared" si="4"/>
        <v>0</v>
      </c>
    </row>
    <row r="281" spans="1:7" ht="20.25" hidden="1">
      <c r="A281" s="451"/>
      <c r="B281" s="452"/>
      <c r="C281" s="443"/>
      <c r="D281" s="445"/>
      <c r="E281" s="450"/>
      <c r="F281" s="441"/>
      <c r="G281" s="483">
        <f t="shared" si="4"/>
        <v>0</v>
      </c>
    </row>
    <row r="282" spans="1:7" ht="20.25" hidden="1">
      <c r="A282" s="451"/>
      <c r="B282" s="452"/>
      <c r="C282" s="443"/>
      <c r="D282" s="449"/>
      <c r="E282" s="450"/>
      <c r="F282" s="441"/>
      <c r="G282" s="483">
        <f t="shared" si="4"/>
        <v>0</v>
      </c>
    </row>
    <row r="283" spans="1:7" ht="20.25" hidden="1">
      <c r="A283" s="451"/>
      <c r="B283" s="452"/>
      <c r="C283" s="443"/>
      <c r="D283" s="445"/>
      <c r="E283" s="450"/>
      <c r="F283" s="441"/>
      <c r="G283" s="483">
        <f t="shared" si="4"/>
        <v>0</v>
      </c>
    </row>
    <row r="284" spans="1:7" ht="20.25" hidden="1">
      <c r="A284" s="451"/>
      <c r="B284" s="452"/>
      <c r="C284" s="443"/>
      <c r="D284" s="445"/>
      <c r="E284" s="450"/>
      <c r="F284" s="441"/>
      <c r="G284" s="483">
        <f t="shared" si="4"/>
        <v>0</v>
      </c>
    </row>
    <row r="285" spans="1:7" ht="20.25" hidden="1">
      <c r="A285" s="451"/>
      <c r="B285" s="452"/>
      <c r="C285" s="443"/>
      <c r="D285" s="445"/>
      <c r="E285" s="450"/>
      <c r="F285" s="441"/>
      <c r="G285" s="483">
        <f t="shared" si="4"/>
        <v>0</v>
      </c>
    </row>
    <row r="286" spans="1:7" ht="20.25" hidden="1">
      <c r="A286" s="451"/>
      <c r="B286" s="452"/>
      <c r="C286" s="443"/>
      <c r="D286" s="445"/>
      <c r="E286" s="450"/>
      <c r="F286" s="441"/>
      <c r="G286" s="483">
        <f t="shared" si="4"/>
        <v>0</v>
      </c>
    </row>
    <row r="287" spans="1:7" ht="20.25" hidden="1">
      <c r="A287" s="451"/>
      <c r="B287" s="452"/>
      <c r="C287" s="443"/>
      <c r="D287" s="445"/>
      <c r="E287" s="450"/>
      <c r="F287" s="441"/>
      <c r="G287" s="483">
        <f t="shared" si="4"/>
        <v>0</v>
      </c>
    </row>
    <row r="288" spans="1:7" ht="20.25" hidden="1">
      <c r="A288" s="451"/>
      <c r="B288" s="447"/>
      <c r="C288" s="448"/>
      <c r="D288" s="449"/>
      <c r="E288" s="450"/>
      <c r="F288" s="441"/>
      <c r="G288" s="483">
        <f t="shared" si="4"/>
        <v>0</v>
      </c>
    </row>
    <row r="289" spans="1:7" ht="20.25" hidden="1">
      <c r="A289" s="442"/>
      <c r="B289" s="447"/>
      <c r="C289" s="448"/>
      <c r="D289" s="445"/>
      <c r="E289" s="450"/>
      <c r="F289" s="441"/>
      <c r="G289" s="483">
        <f t="shared" si="4"/>
        <v>0</v>
      </c>
    </row>
    <row r="290" spans="1:7" ht="20.25" hidden="1">
      <c r="A290" s="442"/>
      <c r="B290" s="447"/>
      <c r="C290" s="448"/>
      <c r="D290" s="445"/>
      <c r="E290" s="450"/>
      <c r="F290" s="441"/>
      <c r="G290" s="483">
        <f t="shared" si="4"/>
        <v>0</v>
      </c>
    </row>
    <row r="291" spans="1:7" ht="20.25" hidden="1">
      <c r="A291" s="476"/>
      <c r="B291" s="444"/>
      <c r="C291" s="443"/>
      <c r="D291" s="445"/>
      <c r="E291" s="450"/>
      <c r="F291" s="441"/>
      <c r="G291" s="483">
        <f t="shared" si="4"/>
        <v>0</v>
      </c>
    </row>
    <row r="292" spans="1:7" ht="20.25" hidden="1">
      <c r="A292" s="471"/>
      <c r="B292" s="447"/>
      <c r="C292" s="448"/>
      <c r="D292" s="449"/>
      <c r="E292" s="450"/>
      <c r="F292" s="441"/>
      <c r="G292" s="483">
        <f t="shared" si="4"/>
        <v>0</v>
      </c>
    </row>
    <row r="293" spans="1:7" ht="20.25" hidden="1">
      <c r="A293" s="471"/>
      <c r="B293" s="447"/>
      <c r="C293" s="448"/>
      <c r="D293" s="449"/>
      <c r="E293" s="450"/>
      <c r="F293" s="441"/>
      <c r="G293" s="483">
        <f t="shared" si="4"/>
        <v>0</v>
      </c>
    </row>
    <row r="294" spans="1:7" ht="20.25" hidden="1">
      <c r="A294" s="471"/>
      <c r="B294" s="447"/>
      <c r="C294" s="448"/>
      <c r="D294" s="449"/>
      <c r="E294" s="450"/>
      <c r="F294" s="441"/>
      <c r="G294" s="483">
        <f t="shared" si="4"/>
        <v>0</v>
      </c>
    </row>
    <row r="295" spans="1:7" ht="20.25" hidden="1">
      <c r="A295" s="471"/>
      <c r="B295" s="447"/>
      <c r="C295" s="448"/>
      <c r="D295" s="449"/>
      <c r="E295" s="450"/>
      <c r="F295" s="441"/>
      <c r="G295" s="483">
        <f t="shared" si="4"/>
        <v>0</v>
      </c>
    </row>
    <row r="296" spans="1:7" ht="20.25" hidden="1">
      <c r="A296" s="471"/>
      <c r="B296" s="447"/>
      <c r="C296" s="448"/>
      <c r="D296" s="449"/>
      <c r="E296" s="450"/>
      <c r="F296" s="441"/>
      <c r="G296" s="483">
        <f t="shared" si="4"/>
        <v>0</v>
      </c>
    </row>
    <row r="297" spans="1:7" ht="20.25" hidden="1">
      <c r="A297" s="471"/>
      <c r="B297" s="447"/>
      <c r="C297" s="448"/>
      <c r="D297" s="449"/>
      <c r="E297" s="450"/>
      <c r="F297" s="441"/>
      <c r="G297" s="483">
        <f t="shared" si="4"/>
        <v>0</v>
      </c>
    </row>
    <row r="298" spans="1:7" ht="20.25" hidden="1">
      <c r="A298" s="471"/>
      <c r="B298" s="447"/>
      <c r="C298" s="448"/>
      <c r="D298" s="449"/>
      <c r="E298" s="450"/>
      <c r="F298" s="441"/>
      <c r="G298" s="483">
        <f t="shared" si="4"/>
        <v>0</v>
      </c>
    </row>
    <row r="299" spans="1:7" ht="20.25" hidden="1">
      <c r="A299" s="471"/>
      <c r="B299" s="447"/>
      <c r="C299" s="448"/>
      <c r="D299" s="449"/>
      <c r="E299" s="450"/>
      <c r="F299" s="441"/>
      <c r="G299" s="483">
        <f t="shared" si="4"/>
        <v>0</v>
      </c>
    </row>
    <row r="300" spans="1:7" ht="20.25" hidden="1">
      <c r="A300" s="471"/>
      <c r="B300" s="447"/>
      <c r="C300" s="448"/>
      <c r="D300" s="449"/>
      <c r="E300" s="450"/>
      <c r="F300" s="441"/>
      <c r="G300" s="483">
        <f t="shared" si="4"/>
        <v>0</v>
      </c>
    </row>
    <row r="301" spans="1:7" ht="20.25" hidden="1">
      <c r="A301" s="471"/>
      <c r="B301" s="447"/>
      <c r="C301" s="448"/>
      <c r="D301" s="449"/>
      <c r="E301" s="450"/>
      <c r="F301" s="441"/>
      <c r="G301" s="483">
        <f t="shared" si="4"/>
        <v>0</v>
      </c>
    </row>
    <row r="302" spans="1:7" ht="20.25" hidden="1">
      <c r="A302" s="471"/>
      <c r="B302" s="447"/>
      <c r="C302" s="448"/>
      <c r="D302" s="449"/>
      <c r="E302" s="450"/>
      <c r="F302" s="441"/>
      <c r="G302" s="483">
        <f t="shared" si="4"/>
        <v>0</v>
      </c>
    </row>
    <row r="303" spans="1:7" ht="20.25" hidden="1">
      <c r="A303" s="471"/>
      <c r="B303" s="447"/>
      <c r="C303" s="448"/>
      <c r="D303" s="449"/>
      <c r="E303" s="450"/>
      <c r="F303" s="441"/>
      <c r="G303" s="483">
        <f t="shared" si="4"/>
        <v>0</v>
      </c>
    </row>
    <row r="304" spans="1:7" ht="20.25" hidden="1">
      <c r="A304" s="471"/>
      <c r="B304" s="447"/>
      <c r="C304" s="448"/>
      <c r="D304" s="449"/>
      <c r="E304" s="450"/>
      <c r="F304" s="441"/>
      <c r="G304" s="483">
        <f t="shared" si="4"/>
        <v>0</v>
      </c>
    </row>
    <row r="305" spans="1:7" ht="20.25" hidden="1">
      <c r="A305" s="471"/>
      <c r="B305" s="447"/>
      <c r="C305" s="448"/>
      <c r="D305" s="449"/>
      <c r="E305" s="450"/>
      <c r="F305" s="441"/>
      <c r="G305" s="483">
        <f t="shared" si="4"/>
        <v>0</v>
      </c>
    </row>
    <row r="306" spans="1:7" ht="20.25" hidden="1">
      <c r="A306" s="476"/>
      <c r="B306" s="444"/>
      <c r="C306" s="443"/>
      <c r="D306" s="445"/>
      <c r="E306" s="450"/>
      <c r="F306" s="441"/>
      <c r="G306" s="483">
        <f t="shared" si="4"/>
        <v>0</v>
      </c>
    </row>
    <row r="307" spans="1:7" ht="20.25" hidden="1">
      <c r="A307" s="451"/>
      <c r="B307" s="452"/>
      <c r="C307" s="443"/>
      <c r="D307" s="449"/>
      <c r="E307" s="450"/>
      <c r="F307" s="441"/>
      <c r="G307" s="483">
        <f t="shared" si="4"/>
        <v>0</v>
      </c>
    </row>
    <row r="308" spans="1:7" ht="20.25" hidden="1">
      <c r="A308" s="442"/>
      <c r="B308" s="452"/>
      <c r="C308" s="443"/>
      <c r="D308" s="445"/>
      <c r="E308" s="450"/>
      <c r="F308" s="441"/>
      <c r="G308" s="483">
        <f t="shared" si="4"/>
        <v>0</v>
      </c>
    </row>
    <row r="309" spans="1:7" ht="20.25" hidden="1">
      <c r="A309" s="442"/>
      <c r="B309" s="452"/>
      <c r="C309" s="443"/>
      <c r="D309" s="445"/>
      <c r="E309" s="450"/>
      <c r="F309" s="441"/>
      <c r="G309" s="483">
        <f t="shared" si="4"/>
        <v>0</v>
      </c>
    </row>
    <row r="310" spans="1:7" ht="20.25" hidden="1">
      <c r="A310" s="451"/>
      <c r="B310" s="452"/>
      <c r="C310" s="443"/>
      <c r="D310" s="449"/>
      <c r="E310" s="450"/>
      <c r="F310" s="441"/>
      <c r="G310" s="483">
        <f t="shared" si="4"/>
        <v>0</v>
      </c>
    </row>
    <row r="311" spans="1:7" ht="20.25" hidden="1">
      <c r="A311" s="442"/>
      <c r="B311" s="452"/>
      <c r="C311" s="443"/>
      <c r="D311" s="445"/>
      <c r="E311" s="450"/>
      <c r="F311" s="441"/>
      <c r="G311" s="483">
        <f t="shared" si="4"/>
        <v>0</v>
      </c>
    </row>
    <row r="312" spans="1:7" ht="20.25" hidden="1">
      <c r="A312" s="442"/>
      <c r="B312" s="452"/>
      <c r="C312" s="443"/>
      <c r="D312" s="445"/>
      <c r="E312" s="450"/>
      <c r="F312" s="441"/>
      <c r="G312" s="483">
        <f t="shared" si="4"/>
        <v>0</v>
      </c>
    </row>
    <row r="313" spans="1:7" ht="20.25" hidden="1">
      <c r="A313" s="451"/>
      <c r="B313" s="452"/>
      <c r="C313" s="443"/>
      <c r="D313" s="449"/>
      <c r="E313" s="450"/>
      <c r="F313" s="441"/>
      <c r="G313" s="483">
        <f t="shared" si="4"/>
        <v>0</v>
      </c>
    </row>
    <row r="314" spans="1:7" ht="20.25" hidden="1">
      <c r="A314" s="451"/>
      <c r="B314" s="452"/>
      <c r="C314" s="443"/>
      <c r="D314" s="445"/>
      <c r="E314" s="450"/>
      <c r="F314" s="441"/>
      <c r="G314" s="483">
        <f t="shared" si="4"/>
        <v>0</v>
      </c>
    </row>
    <row r="315" spans="1:7" ht="20.25" hidden="1">
      <c r="A315" s="451"/>
      <c r="B315" s="452"/>
      <c r="C315" s="443"/>
      <c r="D315" s="449"/>
      <c r="E315" s="450"/>
      <c r="F315" s="441"/>
      <c r="G315" s="483">
        <f t="shared" si="4"/>
        <v>0</v>
      </c>
    </row>
    <row r="316" spans="1:7" ht="20.25" hidden="1">
      <c r="A316" s="451"/>
      <c r="B316" s="452"/>
      <c r="C316" s="443"/>
      <c r="D316" s="449"/>
      <c r="E316" s="450"/>
      <c r="F316" s="441"/>
      <c r="G316" s="483">
        <f t="shared" si="4"/>
        <v>0</v>
      </c>
    </row>
    <row r="317" spans="1:7" ht="20.25" hidden="1">
      <c r="A317" s="451"/>
      <c r="B317" s="452"/>
      <c r="C317" s="443"/>
      <c r="D317" s="445"/>
      <c r="E317" s="450"/>
      <c r="F317" s="441"/>
      <c r="G317" s="483">
        <f t="shared" si="4"/>
        <v>0</v>
      </c>
    </row>
    <row r="318" spans="1:7" ht="20.25" hidden="1">
      <c r="A318" s="451"/>
      <c r="B318" s="452"/>
      <c r="C318" s="443"/>
      <c r="D318" s="445"/>
      <c r="E318" s="450"/>
      <c r="F318" s="441"/>
      <c r="G318" s="483">
        <f t="shared" si="4"/>
        <v>0</v>
      </c>
    </row>
    <row r="319" spans="1:7" ht="20.25" hidden="1">
      <c r="A319" s="451"/>
      <c r="B319" s="452"/>
      <c r="C319" s="443"/>
      <c r="D319" s="445"/>
      <c r="E319" s="450"/>
      <c r="F319" s="441"/>
      <c r="G319" s="483">
        <f t="shared" si="4"/>
        <v>0</v>
      </c>
    </row>
    <row r="320" spans="1:7" ht="20.25" hidden="1">
      <c r="A320" s="451"/>
      <c r="B320" s="452"/>
      <c r="C320" s="443"/>
      <c r="D320" s="445"/>
      <c r="E320" s="450"/>
      <c r="F320" s="441"/>
      <c r="G320" s="483">
        <f t="shared" si="4"/>
        <v>0</v>
      </c>
    </row>
    <row r="321" spans="1:7" ht="20.25" hidden="1">
      <c r="A321" s="451"/>
      <c r="B321" s="452"/>
      <c r="C321" s="443"/>
      <c r="D321" s="445"/>
      <c r="E321" s="450"/>
      <c r="F321" s="441"/>
      <c r="G321" s="483">
        <f t="shared" si="4"/>
        <v>0</v>
      </c>
    </row>
    <row r="322" spans="1:7" ht="20.25" hidden="1">
      <c r="A322" s="451"/>
      <c r="B322" s="452"/>
      <c r="C322" s="443"/>
      <c r="D322" s="445"/>
      <c r="E322" s="450"/>
      <c r="F322" s="441"/>
      <c r="G322" s="483">
        <f t="shared" si="4"/>
        <v>0</v>
      </c>
    </row>
    <row r="323" spans="1:7" ht="20.25" hidden="1">
      <c r="A323" s="451"/>
      <c r="B323" s="452"/>
      <c r="C323" s="443"/>
      <c r="D323" s="449"/>
      <c r="E323" s="450"/>
      <c r="F323" s="441"/>
      <c r="G323" s="483">
        <f t="shared" si="4"/>
        <v>0</v>
      </c>
    </row>
    <row r="324" spans="1:7" ht="20.25" hidden="1">
      <c r="A324" s="451"/>
      <c r="B324" s="452"/>
      <c r="C324" s="443"/>
      <c r="D324" s="445"/>
      <c r="E324" s="450"/>
      <c r="F324" s="441"/>
      <c r="G324" s="483">
        <f t="shared" si="4"/>
        <v>0</v>
      </c>
    </row>
    <row r="325" spans="1:7" ht="20.25" hidden="1">
      <c r="A325" s="451"/>
      <c r="B325" s="452"/>
      <c r="C325" s="443"/>
      <c r="D325" s="445"/>
      <c r="E325" s="450"/>
      <c r="F325" s="441"/>
      <c r="G325" s="483">
        <f t="shared" si="4"/>
        <v>0</v>
      </c>
    </row>
    <row r="326" spans="1:7" ht="20.25" hidden="1">
      <c r="A326" s="476"/>
      <c r="B326" s="444"/>
      <c r="C326" s="443"/>
      <c r="D326" s="445"/>
      <c r="E326" s="450"/>
      <c r="F326" s="441"/>
      <c r="G326" s="483">
        <f t="shared" si="4"/>
        <v>0</v>
      </c>
    </row>
    <row r="327" spans="1:7" ht="20.25" hidden="1">
      <c r="A327" s="451"/>
      <c r="B327" s="452"/>
      <c r="C327" s="443"/>
      <c r="D327" s="445"/>
      <c r="E327" s="450"/>
      <c r="F327" s="441"/>
      <c r="G327" s="483">
        <f t="shared" si="4"/>
        <v>0</v>
      </c>
    </row>
    <row r="328" spans="1:7" ht="20.25" hidden="1">
      <c r="A328" s="451"/>
      <c r="B328" s="452"/>
      <c r="C328" s="443"/>
      <c r="D328" s="449"/>
      <c r="E328" s="450"/>
      <c r="F328" s="441"/>
      <c r="G328" s="483"/>
    </row>
    <row r="329" spans="1:7" ht="20.25" hidden="1">
      <c r="A329" s="451"/>
      <c r="B329" s="452"/>
      <c r="C329" s="443"/>
      <c r="D329" s="445"/>
      <c r="E329" s="450"/>
      <c r="F329" s="441"/>
      <c r="G329" s="483">
        <f t="shared" si="4"/>
        <v>0</v>
      </c>
    </row>
    <row r="330" spans="1:7" ht="20.25" hidden="1">
      <c r="A330" s="451"/>
      <c r="B330" s="452"/>
      <c r="C330" s="443"/>
      <c r="D330" s="445"/>
      <c r="E330" s="450"/>
      <c r="F330" s="441"/>
      <c r="G330" s="483"/>
    </row>
    <row r="331" spans="1:7" ht="20.25" hidden="1">
      <c r="A331" s="442"/>
      <c r="B331" s="452"/>
      <c r="C331" s="443"/>
      <c r="D331" s="445"/>
      <c r="E331" s="450"/>
      <c r="F331" s="441"/>
      <c r="G331" s="483">
        <f t="shared" si="4"/>
        <v>0</v>
      </c>
    </row>
    <row r="332" spans="1:7" ht="20.25" hidden="1">
      <c r="A332" s="442"/>
      <c r="B332" s="452"/>
      <c r="C332" s="443"/>
      <c r="D332" s="445"/>
      <c r="E332" s="450"/>
      <c r="F332" s="441"/>
      <c r="G332" s="483">
        <f t="shared" si="4"/>
        <v>0</v>
      </c>
    </row>
    <row r="333" spans="1:7" ht="20.25" hidden="1">
      <c r="A333" s="451"/>
      <c r="B333" s="452"/>
      <c r="C333" s="443"/>
      <c r="D333" s="445"/>
      <c r="E333" s="450"/>
      <c r="F333" s="441"/>
      <c r="G333" s="483"/>
    </row>
    <row r="334" spans="1:7" ht="20.25" hidden="1">
      <c r="A334" s="442"/>
      <c r="B334" s="452"/>
      <c r="C334" s="443"/>
      <c r="D334" s="445"/>
      <c r="E334" s="450"/>
      <c r="F334" s="441"/>
      <c r="G334" s="483">
        <f t="shared" si="4"/>
        <v>0</v>
      </c>
    </row>
    <row r="335" spans="1:7" ht="20.25" hidden="1">
      <c r="A335" s="442"/>
      <c r="B335" s="452"/>
      <c r="C335" s="443"/>
      <c r="D335" s="445"/>
      <c r="E335" s="450"/>
      <c r="F335" s="441"/>
      <c r="G335" s="483">
        <f t="shared" si="4"/>
        <v>0</v>
      </c>
    </row>
    <row r="336" spans="1:7" ht="20.25" hidden="1">
      <c r="A336" s="451"/>
      <c r="B336" s="452"/>
      <c r="C336" s="443"/>
      <c r="D336" s="445"/>
      <c r="E336" s="450"/>
      <c r="F336" s="441"/>
      <c r="G336" s="483">
        <f t="shared" si="4"/>
        <v>0</v>
      </c>
    </row>
    <row r="337" spans="1:7" ht="20.25" hidden="1">
      <c r="A337" s="451"/>
      <c r="B337" s="452"/>
      <c r="C337" s="443"/>
      <c r="D337" s="445"/>
      <c r="E337" s="450"/>
      <c r="F337" s="441"/>
      <c r="G337" s="483">
        <f t="shared" ref="G337:G339" si="5">E337*F337</f>
        <v>0</v>
      </c>
    </row>
    <row r="338" spans="1:7" ht="20.25" hidden="1">
      <c r="A338" s="451"/>
      <c r="B338" s="452"/>
      <c r="C338" s="443"/>
      <c r="D338" s="445"/>
      <c r="E338" s="450"/>
      <c r="F338" s="441"/>
      <c r="G338" s="483">
        <f t="shared" si="5"/>
        <v>0</v>
      </c>
    </row>
    <row r="339" spans="1:7" ht="20.25" hidden="1">
      <c r="A339" s="451"/>
      <c r="B339" s="452"/>
      <c r="C339" s="443"/>
      <c r="D339" s="445"/>
      <c r="E339" s="450"/>
      <c r="F339" s="441"/>
      <c r="G339" s="483">
        <f t="shared" si="5"/>
        <v>0</v>
      </c>
    </row>
    <row r="340" spans="1:7" ht="20.25">
      <c r="A340" s="431"/>
      <c r="B340" s="431"/>
      <c r="C340" s="434"/>
      <c r="D340" s="433"/>
      <c r="E340" s="432"/>
      <c r="F340" s="432"/>
      <c r="G340" s="484"/>
    </row>
    <row r="341" spans="1:7" ht="52.5">
      <c r="A341" s="407"/>
      <c r="B341" s="398"/>
      <c r="C341" s="438" t="s">
        <v>333</v>
      </c>
      <c r="D341" s="418"/>
      <c r="E341" s="427"/>
      <c r="F341" s="403"/>
      <c r="G341" s="520">
        <f>SUM(G18:G339)</f>
        <v>0</v>
      </c>
    </row>
    <row r="342" spans="1:7">
      <c r="A342" s="100" t="s">
        <v>78</v>
      </c>
      <c r="B342" s="288"/>
      <c r="C342" s="439" t="str">
        <f>IF('Names of Bidder'!D23=0, "", 'Names of Bidder'!D23)</f>
        <v/>
      </c>
      <c r="D342" s="403"/>
      <c r="F342" s="346" t="s">
        <v>80</v>
      </c>
      <c r="G342" s="479" t="str">
        <f>IF('Names of Bidder'!D18=0, "", 'Names of Bidder'!D18)</f>
        <v/>
      </c>
    </row>
    <row r="343" spans="1:7">
      <c r="A343" s="100" t="s">
        <v>79</v>
      </c>
      <c r="B343" s="288"/>
      <c r="C343" s="439" t="str">
        <f>IF('Names of Bidder'!D24=0, "", 'Names of Bidder'!D24)</f>
        <v/>
      </c>
      <c r="F343" s="346" t="s">
        <v>81</v>
      </c>
      <c r="G343" s="479" t="str">
        <f>IF('Names of Bidder'!D19=0, "", 'Names of Bidder'!D19)</f>
        <v/>
      </c>
    </row>
    <row r="344" spans="1:7">
      <c r="C344" s="440"/>
    </row>
    <row r="345" spans="1:7">
      <c r="C345" s="440"/>
      <c r="F345" s="346"/>
    </row>
  </sheetData>
  <sheetProtection algorithmName="SHA-512" hashValue="cFnNe1/jyI85H/S28bCrPnQuIZCLLkHGbas5/Ml3rSIORI86Xw3JBbu22YSq3KF06Dgk5fYKOTy1yWBS/VALPQ==" saltValue="qYvjCGbMXrFlcEME/VJuxQ==" spinCount="100000" sheet="1" formatColumns="0" formatRows="0" selectLockedCells="1"/>
  <customSheetViews>
    <customSheetView guid="{398C7893-3C2A-4DA4-8552-014985533932}"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
      <headerFooter alignWithMargins="0">
        <oddFooter>&amp;R&amp;"Book Antiqua,Bold"&amp;10Schedule-1/ Page &amp;P of &amp;N</oddFooter>
      </headerFooter>
    </customSheetView>
    <customSheetView guid="{BEF72719-4CCF-4C9B-95F6-0F3535FF30B3}" scale="75" showPageBreaks="1" printArea="1" view="pageBreakPreview">
      <selection activeCell="F26" sqref="F26"/>
      <rowBreaks count="2" manualBreakCount="2">
        <brk id="27" max="6" man="1"/>
        <brk id="63"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2"/>
      <headerFooter alignWithMargins="0">
        <oddFooter>&amp;R&amp;"Book Antiqua,Bold"&amp;10Schedule-1/ Page &amp;P of &amp;N</oddFooter>
      </headerFooter>
    </customSheetView>
    <customSheetView guid="{CF0E662C-D3BC-4297-99E8-62C40B3B7AD9}" scale="85" showPageBreaks="1" printArea="1" view="pageBreakPreview" topLeftCell="A341">
      <selection activeCell="F344" sqref="F344"/>
      <rowBreaks count="11" manualBreakCount="11">
        <brk id="31" max="6" man="1"/>
        <brk id="59" max="6" man="1"/>
        <brk id="92" max="6" man="1"/>
        <brk id="120" max="6" man="1"/>
        <brk id="131" max="6" man="1"/>
        <brk id="158" max="6" man="1"/>
        <brk id="193" max="6" man="1"/>
        <brk id="245" max="6" man="1"/>
        <brk id="290" max="6" man="1"/>
        <brk id="323" max="6" man="1"/>
        <brk id="343"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3"/>
      <headerFooter alignWithMargins="0">
        <oddFooter>&amp;R&amp;"Book Antiqua,Bold"&amp;10Schedule-1/ Page &amp;P of &amp;N</oddFooter>
      </headerFooter>
    </customSheetView>
    <customSheetView guid="{BAD0225F-C858-4E40-A5E7-64BB5328C88A}" scale="90" topLeftCell="A79">
      <selection activeCell="F88" sqref="F88"/>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8DC3BA4D-7811-4245-A3D0-7EE4A8A001CA}" scale="75" topLeftCell="A34">
      <selection activeCell="E41" sqref="E41"/>
      <colBreaks count="1" manualBreakCount="1">
        <brk id="6"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E95B21C1-D936-4435-AF6F-90CF0B6A7506}"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8"/>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10"/>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1"/>
      <headerFooter alignWithMargins="0">
        <oddFooter>&amp;R&amp;"Book Antiqua,Bold"&amp;10Schedule-1/ Page &amp;P of &amp;N</oddFooter>
      </headerFooter>
    </customSheetView>
    <customSheetView guid="{1A26D3B9-AD8D-4AE9-81F5-E0DF795F4658}"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2"/>
      <headerFooter alignWithMargins="0">
        <oddFooter>&amp;R&amp;"Book Antiqua,Bold"&amp;10Schedule-1/ Page &amp;P of &amp;N</oddFooter>
      </headerFooter>
    </customSheetView>
    <customSheetView guid="{4F47A486-EA66-4D4B-9D65-1ABEAC31AACE}" scale="74" topLeftCell="A40">
      <selection activeCell="F49" sqref="F49"/>
      <colBreaks count="1" manualBreakCount="1">
        <brk id="7" max="1048575" man="1"/>
      </colBreaks>
      <pageMargins left="0.511811023622047" right="0.26" top="0.48" bottom="0.54" header="0.25" footer="0.27"/>
      <printOptions horizontalCentered="1"/>
      <pageSetup paperSize="9" scale="88" orientation="portrait" horizontalDpi="300" verticalDpi="300" r:id="rId13"/>
      <headerFooter alignWithMargins="0">
        <oddFooter>&amp;R&amp;"Book Antiqua,Bold"&amp;10Schedule-1/ Page &amp;P of &amp;N</oddFooter>
      </headerFooter>
    </customSheetView>
    <customSheetView guid="{25334923-91A5-4F88-9A10-8FA88873EC26}" scale="90" topLeftCell="A61">
      <selection activeCell="F65" sqref="F65"/>
      <colBreaks count="1" manualBreakCount="1">
        <brk id="7" max="1048575" man="1"/>
      </colBreaks>
      <pageMargins left="0.511811023622047" right="0.26" top="0.48" bottom="0.54" header="0.25" footer="0.27"/>
      <printOptions horizontalCentered="1"/>
      <pageSetup paperSize="9" scale="88" orientation="portrait" horizontalDpi="300" verticalDpi="300" r:id="rId14"/>
      <headerFooter alignWithMargins="0">
        <oddFooter>&amp;R&amp;"Book Antiqua,Bold"&amp;10Schedule-1/ Page &amp;P of &amp;N</oddFooter>
      </headerFooter>
    </customSheetView>
    <customSheetView guid="{5E2FF645-A015-403E-863B-BADF6B75C7D1}" scale="85" showPageBreaks="1" printArea="1" view="pageBreakPreview" topLeftCell="A197">
      <selection activeCell="F230" sqref="F230"/>
      <rowBreaks count="11" manualBreakCount="11">
        <brk id="31" max="6" man="1"/>
        <brk id="59" max="6" man="1"/>
        <brk id="92" max="6" man="1"/>
        <brk id="120" max="6" man="1"/>
        <brk id="131" max="6" man="1"/>
        <brk id="158" max="6" man="1"/>
        <brk id="193" max="6" man="1"/>
        <brk id="243" max="6" man="1"/>
        <brk id="286" max="6" man="1"/>
        <brk id="321" max="6" man="1"/>
        <brk id="342"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15"/>
      <headerFooter alignWithMargins="0">
        <oddFooter>&amp;R&amp;"Book Antiqua,Bold"&amp;10Schedule-1/ Page &amp;P of &amp;N</oddFooter>
      </headerFooter>
    </customSheetView>
    <customSheetView guid="{C3C2F6BE-1796-4187-BF38-BACEF6057F57}" scale="85" showPageBreaks="1" printArea="1" view="pageBreakPreview">
      <selection activeCell="F18" sqref="F18"/>
      <rowBreaks count="2" manualBreakCount="2">
        <brk id="28" max="6" man="1"/>
        <brk id="74"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16"/>
      <headerFooter alignWithMargins="0">
        <oddFooter>&amp;R&amp;"Book Antiqua,Bold"&amp;10Schedule-1/ Page &amp;P of &amp;N</oddFooter>
      </headerFooter>
    </customSheetView>
    <customSheetView guid="{F2279B93-E4FF-4A81-B734-06F92F73708D}"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7"/>
      <headerFooter alignWithMargins="0">
        <oddFooter>&amp;R&amp;"Book Antiqua,Bold"&amp;10Schedule-1/ Page &amp;P of &amp;N</oddFooter>
      </headerFooter>
    </customSheetView>
  </customSheetViews>
  <mergeCells count="2">
    <mergeCell ref="A3:G3"/>
    <mergeCell ref="A4:G4"/>
  </mergeCells>
  <phoneticPr fontId="2" type="noConversion"/>
  <printOptions horizontalCentered="1"/>
  <pageMargins left="0.511811023622047" right="0.26" top="0.48" bottom="0.54" header="0.25" footer="0.27"/>
  <pageSetup paperSize="9" scale="43" orientation="portrait" horizontalDpi="300" verticalDpi="300" r:id="rId18"/>
  <headerFooter alignWithMargins="0">
    <oddFooter>&amp;R&amp;"Book Antiqua,Bold"&amp;10Schedule-1/ Page &amp;P of &amp;N</oddFooter>
  </headerFooter>
  <colBreaks count="1" manualBreakCount="1">
    <brk id="7" max="1048575" man="1"/>
  </colBreaks>
  <drawing r:id="rId1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indexed="53"/>
  </sheetPr>
  <dimension ref="A1:AA95"/>
  <sheetViews>
    <sheetView view="pageBreakPreview" topLeftCell="A2" zoomScale="91" zoomScaleNormal="91" zoomScaleSheetLayoutView="91" workbookViewId="0">
      <selection activeCell="F18" sqref="F18:F26"/>
    </sheetView>
  </sheetViews>
  <sheetFormatPr defaultColWidth="9" defaultRowHeight="16.5"/>
  <cols>
    <col min="1" max="1" width="8.25" style="359" customWidth="1"/>
    <col min="2" max="2" width="7.25" style="359" customWidth="1"/>
    <col min="3" max="3" width="54.125" style="355" customWidth="1"/>
    <col min="4" max="4" width="10.375" style="354" customWidth="1"/>
    <col min="5" max="5" width="15.75" style="424" customWidth="1"/>
    <col min="6" max="6" width="22.125" style="356" customWidth="1"/>
    <col min="7" max="7" width="26.5" style="354" customWidth="1"/>
    <col min="8" max="8" width="17.75" style="348" customWidth="1"/>
    <col min="9" max="9" width="8" style="348" customWidth="1"/>
    <col min="10" max="10" width="17.5" style="348" customWidth="1"/>
    <col min="11" max="11" width="9" style="348" customWidth="1"/>
    <col min="12" max="12" width="9" style="333" customWidth="1"/>
    <col min="13" max="14" width="17.625" style="333" customWidth="1"/>
    <col min="15" max="27" width="9" style="333"/>
    <col min="28" max="16384" width="9" style="348"/>
  </cols>
  <sheetData>
    <row r="1" spans="1:14">
      <c r="A1" s="58" t="str">
        <f>Cover!B3</f>
        <v>Specification No.: WR-I/RPC/VRL/NIT-82-VRL-I-485-2025/RFX-5002004734</v>
      </c>
      <c r="B1" s="454"/>
      <c r="C1" s="454"/>
      <c r="D1" s="331"/>
      <c r="E1" s="57"/>
      <c r="F1" s="332"/>
      <c r="G1" s="454" t="s">
        <v>84</v>
      </c>
    </row>
    <row r="2" spans="1:14">
      <c r="A2" s="345"/>
      <c r="B2" s="349"/>
      <c r="C2" s="352"/>
      <c r="D2" s="345"/>
      <c r="E2" s="205"/>
      <c r="F2" s="353"/>
      <c r="G2" s="348"/>
    </row>
    <row r="3" spans="1:14">
      <c r="A3" s="604" t="str">
        <f>Cover!$B$2</f>
        <v>EXISTING COMMUNITY CENTER EXPANSION WORK AT 765/400 KV DHARAMJAIGARH SUBSTATION</v>
      </c>
      <c r="B3" s="604"/>
      <c r="C3" s="604"/>
      <c r="D3" s="604"/>
      <c r="E3" s="604"/>
      <c r="F3" s="604"/>
      <c r="G3" s="604"/>
      <c r="L3" s="335"/>
      <c r="N3" s="336"/>
    </row>
    <row r="4" spans="1:14">
      <c r="A4" s="605" t="s">
        <v>325</v>
      </c>
      <c r="B4" s="606"/>
      <c r="C4" s="606"/>
      <c r="D4" s="606"/>
      <c r="E4" s="606"/>
      <c r="F4" s="606"/>
      <c r="G4" s="606"/>
      <c r="H4" s="337"/>
      <c r="L4" s="335"/>
      <c r="N4" s="336"/>
    </row>
    <row r="5" spans="1:14">
      <c r="G5" s="348"/>
      <c r="L5" s="335"/>
      <c r="N5" s="336"/>
    </row>
    <row r="6" spans="1:14">
      <c r="A6" s="278" t="str">
        <f>'  Sch-1'!A6</f>
        <v>Bidder’s Name and Address</v>
      </c>
      <c r="B6" s="26"/>
      <c r="C6" s="357"/>
      <c r="D6" s="357"/>
      <c r="E6" s="275"/>
      <c r="F6" s="353" t="s">
        <v>74</v>
      </c>
      <c r="G6" s="348"/>
      <c r="H6" s="357"/>
      <c r="L6" s="335"/>
      <c r="N6" s="336"/>
    </row>
    <row r="7" spans="1:14">
      <c r="A7" s="362" t="str">
        <f>'  Sch-1'!A7</f>
        <v xml:space="preserve">Bidder as </v>
      </c>
      <c r="B7" s="338"/>
      <c r="F7" s="358" t="s">
        <v>110</v>
      </c>
      <c r="G7" s="348"/>
      <c r="H7" s="357"/>
      <c r="L7" s="335"/>
      <c r="N7" s="336"/>
    </row>
    <row r="8" spans="1:14">
      <c r="A8" s="278" t="s">
        <v>75</v>
      </c>
      <c r="B8" s="26"/>
      <c r="C8" s="603" t="str">
        <f>IF('  Sch-1'!C8=0, "", '  Sch-1'!C8)</f>
        <v/>
      </c>
      <c r="D8" s="603"/>
      <c r="E8" s="603"/>
      <c r="F8" s="364" t="s">
        <v>77</v>
      </c>
      <c r="G8" s="357"/>
      <c r="L8" s="335"/>
      <c r="N8" s="336"/>
    </row>
    <row r="9" spans="1:14">
      <c r="A9" s="278" t="s">
        <v>76</v>
      </c>
      <c r="B9" s="26"/>
      <c r="C9" s="603" t="str">
        <f>IF('  Sch-1'!C9=0, "", '  Sch-1'!C9)</f>
        <v/>
      </c>
      <c r="D9" s="603"/>
      <c r="E9" s="603"/>
      <c r="F9" s="364" t="s">
        <v>111</v>
      </c>
      <c r="G9" s="357"/>
      <c r="L9" s="335"/>
      <c r="N9" s="336"/>
    </row>
    <row r="10" spans="1:14">
      <c r="A10" s="363"/>
      <c r="B10" s="357"/>
      <c r="C10" s="603" t="str">
        <f>IF('  Sch-1'!C10=0, "", '  Sch-1'!C10)</f>
        <v/>
      </c>
      <c r="D10" s="603"/>
      <c r="E10" s="603"/>
      <c r="F10" s="364" t="s">
        <v>112</v>
      </c>
      <c r="G10" s="357"/>
    </row>
    <row r="11" spans="1:14">
      <c r="A11" s="363"/>
      <c r="B11" s="357"/>
      <c r="C11" s="603" t="str">
        <f>IF('  Sch-1'!C11=0, "", '  Sch-1'!C11)</f>
        <v/>
      </c>
      <c r="D11" s="603"/>
      <c r="E11" s="603"/>
      <c r="F11" s="364" t="s">
        <v>113</v>
      </c>
      <c r="G11" s="357"/>
    </row>
    <row r="12" spans="1:14">
      <c r="A12" s="363"/>
      <c r="B12" s="357"/>
      <c r="C12" s="26"/>
      <c r="D12" s="26"/>
      <c r="E12" s="279"/>
      <c r="F12" s="358"/>
      <c r="G12" s="348"/>
      <c r="H12" s="357"/>
    </row>
    <row r="13" spans="1:14">
      <c r="A13" s="363"/>
      <c r="B13" s="357"/>
      <c r="C13" s="26"/>
      <c r="D13" s="26"/>
      <c r="E13" s="279"/>
      <c r="F13" s="365"/>
      <c r="G13" s="454" t="s">
        <v>62</v>
      </c>
    </row>
    <row r="14" spans="1:14" ht="30">
      <c r="A14" s="284" t="s">
        <v>63</v>
      </c>
      <c r="B14" s="284" t="s">
        <v>237</v>
      </c>
      <c r="C14" s="284" t="s">
        <v>69</v>
      </c>
      <c r="D14" s="285" t="s">
        <v>61</v>
      </c>
      <c r="E14" s="154" t="s">
        <v>64</v>
      </c>
      <c r="F14" s="284" t="s">
        <v>126</v>
      </c>
      <c r="G14" s="503" t="s">
        <v>125</v>
      </c>
      <c r="H14" s="334"/>
      <c r="M14" s="339"/>
      <c r="N14" s="339"/>
    </row>
    <row r="15" spans="1:14">
      <c r="A15" s="285">
        <v>1</v>
      </c>
      <c r="B15" s="285">
        <v>2</v>
      </c>
      <c r="C15" s="285">
        <v>3</v>
      </c>
      <c r="D15" s="285">
        <v>4</v>
      </c>
      <c r="E15" s="154">
        <v>5</v>
      </c>
      <c r="F15" s="285">
        <v>6</v>
      </c>
      <c r="G15" s="504" t="s">
        <v>53</v>
      </c>
      <c r="H15" s="340"/>
      <c r="M15" s="341"/>
      <c r="N15" s="341"/>
    </row>
    <row r="16" spans="1:14" ht="20.25">
      <c r="A16" s="285"/>
      <c r="B16" s="285"/>
      <c r="C16" s="607" t="s">
        <v>326</v>
      </c>
      <c r="D16" s="608"/>
      <c r="E16" s="608"/>
      <c r="F16" s="608"/>
      <c r="G16" s="609"/>
      <c r="H16" s="340"/>
      <c r="M16" s="341"/>
      <c r="N16" s="341"/>
    </row>
    <row r="17" spans="1:14" ht="20.25">
      <c r="A17" s="541"/>
      <c r="B17" s="542"/>
      <c r="C17" s="543" t="s">
        <v>617</v>
      </c>
      <c r="D17" s="544"/>
      <c r="E17" s="545"/>
      <c r="F17" s="441"/>
      <c r="G17" s="506">
        <f t="shared" ref="G17:G18" si="0">E17*F17</f>
        <v>0</v>
      </c>
      <c r="H17" s="340"/>
      <c r="M17" s="341"/>
      <c r="N17" s="341"/>
    </row>
    <row r="18" spans="1:14" ht="60">
      <c r="A18" s="541">
        <v>1</v>
      </c>
      <c r="B18" s="542" t="s">
        <v>258</v>
      </c>
      <c r="C18" s="543" t="s">
        <v>618</v>
      </c>
      <c r="D18" s="546" t="s">
        <v>277</v>
      </c>
      <c r="E18" s="546">
        <v>25.5</v>
      </c>
      <c r="F18" s="441"/>
      <c r="G18" s="506">
        <f t="shared" si="0"/>
        <v>0</v>
      </c>
      <c r="H18" s="340"/>
      <c r="M18" s="341"/>
      <c r="N18" s="341"/>
    </row>
    <row r="19" spans="1:14" ht="135">
      <c r="A19" s="541">
        <v>2</v>
      </c>
      <c r="B19" s="542" t="s">
        <v>259</v>
      </c>
      <c r="C19" s="543" t="s">
        <v>619</v>
      </c>
      <c r="D19" s="546"/>
      <c r="E19" s="545"/>
      <c r="F19" s="441"/>
      <c r="G19" s="506">
        <f t="shared" ref="G19:G31" si="1">E19*F19</f>
        <v>0</v>
      </c>
      <c r="H19" s="340"/>
      <c r="M19" s="341"/>
      <c r="N19" s="341"/>
    </row>
    <row r="20" spans="1:14" ht="20.25">
      <c r="A20" s="541"/>
      <c r="B20" s="542"/>
      <c r="C20" s="547" t="s">
        <v>620</v>
      </c>
      <c r="D20" s="546" t="s">
        <v>252</v>
      </c>
      <c r="E20" s="546">
        <v>25.5</v>
      </c>
      <c r="F20" s="441"/>
      <c r="G20" s="506">
        <f t="shared" si="1"/>
        <v>0</v>
      </c>
      <c r="H20" s="340"/>
      <c r="M20" s="341"/>
      <c r="N20" s="341"/>
    </row>
    <row r="21" spans="1:14" ht="45">
      <c r="A21" s="548" t="s">
        <v>621</v>
      </c>
      <c r="B21" s="542" t="s">
        <v>349</v>
      </c>
      <c r="C21" s="543" t="s">
        <v>622</v>
      </c>
      <c r="D21" s="546" t="s">
        <v>277</v>
      </c>
      <c r="E21" s="549">
        <v>1.3800000000000001</v>
      </c>
      <c r="F21" s="441"/>
      <c r="G21" s="506">
        <f t="shared" si="1"/>
        <v>0</v>
      </c>
      <c r="H21" s="340"/>
      <c r="M21" s="341"/>
      <c r="N21" s="341"/>
    </row>
    <row r="22" spans="1:14" ht="45">
      <c r="A22" s="548" t="s">
        <v>623</v>
      </c>
      <c r="B22" s="542" t="s">
        <v>463</v>
      </c>
      <c r="C22" s="543" t="s">
        <v>624</v>
      </c>
      <c r="D22" s="546" t="s">
        <v>270</v>
      </c>
      <c r="E22" s="545">
        <v>2</v>
      </c>
      <c r="F22" s="441"/>
      <c r="G22" s="506">
        <f t="shared" si="1"/>
        <v>0</v>
      </c>
      <c r="H22" s="340"/>
      <c r="M22" s="341"/>
      <c r="N22" s="341"/>
    </row>
    <row r="23" spans="1:14" ht="20.25">
      <c r="A23" s="541">
        <v>9</v>
      </c>
      <c r="B23" s="542" t="s">
        <v>464</v>
      </c>
      <c r="C23" s="543" t="s">
        <v>625</v>
      </c>
      <c r="D23" s="546"/>
      <c r="E23" s="545"/>
      <c r="F23" s="441"/>
      <c r="G23" s="506">
        <f t="shared" si="1"/>
        <v>0</v>
      </c>
      <c r="H23" s="340"/>
      <c r="M23" s="341"/>
      <c r="N23" s="341"/>
    </row>
    <row r="24" spans="1:14" ht="20.25">
      <c r="A24" s="541"/>
      <c r="B24" s="542" t="s">
        <v>466</v>
      </c>
      <c r="C24" s="550" t="s">
        <v>626</v>
      </c>
      <c r="D24" s="551" t="s">
        <v>487</v>
      </c>
      <c r="E24" s="552">
        <v>19</v>
      </c>
      <c r="F24" s="441"/>
      <c r="G24" s="506">
        <f t="shared" si="1"/>
        <v>0</v>
      </c>
      <c r="H24" s="340"/>
      <c r="M24" s="341"/>
      <c r="N24" s="341"/>
    </row>
    <row r="25" spans="1:14" ht="20.25">
      <c r="A25" s="541"/>
      <c r="B25" s="542" t="s">
        <v>471</v>
      </c>
      <c r="C25" s="553" t="s">
        <v>627</v>
      </c>
      <c r="D25" s="554" t="s">
        <v>487</v>
      </c>
      <c r="E25" s="552">
        <v>44</v>
      </c>
      <c r="F25" s="441"/>
      <c r="G25" s="506">
        <f t="shared" si="1"/>
        <v>0</v>
      </c>
      <c r="H25" s="340"/>
      <c r="M25" s="341"/>
      <c r="N25" s="341"/>
    </row>
    <row r="26" spans="1:14" ht="345">
      <c r="A26" s="541">
        <v>10</v>
      </c>
      <c r="B26" s="542" t="s">
        <v>465</v>
      </c>
      <c r="C26" s="553" t="s">
        <v>628</v>
      </c>
      <c r="D26" s="554" t="s">
        <v>416</v>
      </c>
      <c r="E26" s="552">
        <v>190</v>
      </c>
      <c r="F26" s="441"/>
      <c r="G26" s="506">
        <f t="shared" si="1"/>
        <v>0</v>
      </c>
      <c r="H26" s="340"/>
      <c r="M26" s="341"/>
      <c r="N26" s="341"/>
    </row>
    <row r="27" spans="1:14" ht="18.75" hidden="1">
      <c r="A27" s="494"/>
      <c r="B27" s="495"/>
      <c r="C27" s="496"/>
      <c r="D27" s="501"/>
      <c r="E27" s="502"/>
      <c r="F27" s="453"/>
      <c r="G27" s="506">
        <f t="shared" si="1"/>
        <v>0</v>
      </c>
      <c r="H27" s="340"/>
      <c r="M27" s="341"/>
      <c r="N27" s="341"/>
    </row>
    <row r="28" spans="1:14" ht="18.75" hidden="1">
      <c r="A28" s="497"/>
      <c r="B28" s="486"/>
      <c r="C28" s="487"/>
      <c r="D28" s="501"/>
      <c r="E28" s="501"/>
      <c r="F28" s="441"/>
      <c r="G28" s="506">
        <f t="shared" si="1"/>
        <v>0</v>
      </c>
      <c r="H28" s="340"/>
      <c r="M28" s="341"/>
      <c r="N28" s="341"/>
    </row>
    <row r="29" spans="1:14" ht="18.75" hidden="1">
      <c r="A29" s="497"/>
      <c r="B29" s="486"/>
      <c r="C29" s="487"/>
      <c r="D29" s="501"/>
      <c r="E29" s="501"/>
      <c r="F29" s="441"/>
      <c r="G29" s="506">
        <f t="shared" si="1"/>
        <v>0</v>
      </c>
      <c r="H29" s="340"/>
      <c r="M29" s="341"/>
      <c r="N29" s="341"/>
    </row>
    <row r="30" spans="1:14" ht="18.75" hidden="1">
      <c r="A30" s="497"/>
      <c r="B30" s="486"/>
      <c r="C30" s="498"/>
      <c r="D30" s="501"/>
      <c r="E30" s="501"/>
      <c r="F30" s="441"/>
      <c r="G30" s="506">
        <f t="shared" si="1"/>
        <v>0</v>
      </c>
      <c r="H30" s="340"/>
      <c r="M30" s="341"/>
      <c r="N30" s="341"/>
    </row>
    <row r="31" spans="1:14" ht="18.75" hidden="1">
      <c r="A31" s="497"/>
      <c r="B31" s="486"/>
      <c r="C31" s="487"/>
      <c r="D31" s="501"/>
      <c r="E31" s="502"/>
      <c r="F31" s="453"/>
      <c r="G31" s="506">
        <f t="shared" si="1"/>
        <v>0</v>
      </c>
      <c r="H31" s="340"/>
      <c r="M31" s="341"/>
      <c r="N31" s="341"/>
    </row>
    <row r="32" spans="1:14" ht="18.75" hidden="1">
      <c r="A32" s="497"/>
      <c r="B32" s="486"/>
      <c r="C32" s="487"/>
      <c r="D32" s="501"/>
      <c r="E32" s="501"/>
      <c r="F32" s="441"/>
      <c r="G32" s="506">
        <f t="shared" ref="G32:G76" si="2">E32*F32</f>
        <v>0</v>
      </c>
      <c r="H32" s="340"/>
      <c r="M32" s="341"/>
      <c r="N32" s="341"/>
    </row>
    <row r="33" spans="1:14" ht="18.75" hidden="1">
      <c r="A33" s="497"/>
      <c r="B33" s="486"/>
      <c r="C33" s="487"/>
      <c r="D33" s="501"/>
      <c r="E33" s="501"/>
      <c r="F33" s="441"/>
      <c r="G33" s="506">
        <f t="shared" si="2"/>
        <v>0</v>
      </c>
      <c r="H33" s="340"/>
      <c r="M33" s="341"/>
      <c r="N33" s="341"/>
    </row>
    <row r="34" spans="1:14" ht="18.75" hidden="1">
      <c r="A34" s="497"/>
      <c r="B34" s="486"/>
      <c r="C34" s="487"/>
      <c r="D34" s="501"/>
      <c r="E34" s="502"/>
      <c r="F34" s="441"/>
      <c r="G34" s="506">
        <f t="shared" si="2"/>
        <v>0</v>
      </c>
      <c r="H34" s="340"/>
      <c r="M34" s="341"/>
      <c r="N34" s="341"/>
    </row>
    <row r="35" spans="1:14" ht="18.75" hidden="1">
      <c r="A35" s="497"/>
      <c r="B35" s="486"/>
      <c r="C35" s="487"/>
      <c r="D35" s="501"/>
      <c r="E35" s="501"/>
      <c r="F35" s="441"/>
      <c r="G35" s="506">
        <f t="shared" si="2"/>
        <v>0</v>
      </c>
      <c r="H35" s="340"/>
      <c r="M35" s="341"/>
      <c r="N35" s="341"/>
    </row>
    <row r="36" spans="1:14" ht="18.75" hidden="1">
      <c r="A36" s="497"/>
      <c r="B36" s="486"/>
      <c r="C36" s="487"/>
      <c r="D36" s="501"/>
      <c r="E36" s="501"/>
      <c r="F36" s="441"/>
      <c r="G36" s="506">
        <f t="shared" si="2"/>
        <v>0</v>
      </c>
      <c r="H36" s="340"/>
      <c r="M36" s="341"/>
      <c r="N36" s="341"/>
    </row>
    <row r="37" spans="1:14" ht="18.75" hidden="1">
      <c r="A37" s="497"/>
      <c r="B37" s="486"/>
      <c r="C37" s="487"/>
      <c r="D37" s="501"/>
      <c r="E37" s="502"/>
      <c r="F37" s="453"/>
      <c r="G37" s="506">
        <f t="shared" si="2"/>
        <v>0</v>
      </c>
      <c r="H37" s="340"/>
      <c r="M37" s="341"/>
      <c r="N37" s="341"/>
    </row>
    <row r="38" spans="1:14" ht="18.75" hidden="1">
      <c r="A38" s="497"/>
      <c r="B38" s="486"/>
      <c r="C38" s="487"/>
      <c r="D38" s="501"/>
      <c r="E38" s="501"/>
      <c r="F38" s="441"/>
      <c r="G38" s="506">
        <f t="shared" si="2"/>
        <v>0</v>
      </c>
      <c r="H38" s="340"/>
      <c r="M38" s="341"/>
      <c r="N38" s="341"/>
    </row>
    <row r="39" spans="1:14" ht="18.75" hidden="1">
      <c r="A39" s="497"/>
      <c r="B39" s="486"/>
      <c r="C39" s="487"/>
      <c r="D39" s="501"/>
      <c r="E39" s="502"/>
      <c r="F39" s="441"/>
      <c r="G39" s="506">
        <f t="shared" si="2"/>
        <v>0</v>
      </c>
      <c r="H39" s="340"/>
      <c r="M39" s="341"/>
      <c r="N39" s="341"/>
    </row>
    <row r="40" spans="1:14" ht="18.75" hidden="1">
      <c r="A40" s="497"/>
      <c r="B40" s="486"/>
      <c r="C40" s="487"/>
      <c r="D40" s="501"/>
      <c r="E40" s="502"/>
      <c r="F40" s="441"/>
      <c r="G40" s="506">
        <f t="shared" si="2"/>
        <v>0</v>
      </c>
      <c r="H40" s="340"/>
      <c r="M40" s="341"/>
      <c r="N40" s="341"/>
    </row>
    <row r="41" spans="1:14" ht="34.5" hidden="1" customHeight="1">
      <c r="A41" s="497"/>
      <c r="B41" s="486"/>
      <c r="C41" s="487"/>
      <c r="D41" s="501"/>
      <c r="E41" s="501"/>
      <c r="F41" s="441"/>
      <c r="G41" s="506">
        <f t="shared" si="2"/>
        <v>0</v>
      </c>
      <c r="H41" s="340"/>
      <c r="M41" s="341"/>
      <c r="N41" s="341"/>
    </row>
    <row r="42" spans="1:14" ht="18.75" hidden="1">
      <c r="A42" s="497"/>
      <c r="B42" s="486"/>
      <c r="C42" s="488"/>
      <c r="D42" s="502"/>
      <c r="E42" s="502"/>
      <c r="F42" s="453"/>
      <c r="G42" s="506">
        <f t="shared" si="2"/>
        <v>0</v>
      </c>
      <c r="H42" s="340"/>
      <c r="M42" s="341"/>
      <c r="N42" s="341"/>
    </row>
    <row r="43" spans="1:14" ht="18.75" hidden="1">
      <c r="A43" s="497"/>
      <c r="B43" s="486"/>
      <c r="C43" s="488"/>
      <c r="D43" s="502"/>
      <c r="E43" s="501"/>
      <c r="F43" s="441"/>
      <c r="G43" s="506">
        <f t="shared" si="2"/>
        <v>0</v>
      </c>
      <c r="H43" s="340"/>
      <c r="M43" s="341"/>
      <c r="N43" s="341"/>
    </row>
    <row r="44" spans="1:14" ht="18.75" hidden="1">
      <c r="A44" s="497"/>
      <c r="B44" s="486"/>
      <c r="C44" s="488"/>
      <c r="D44" s="502"/>
      <c r="E44" s="502"/>
      <c r="F44" s="453"/>
      <c r="G44" s="506">
        <f t="shared" si="2"/>
        <v>0</v>
      </c>
      <c r="H44" s="340"/>
      <c r="M44" s="341"/>
      <c r="N44" s="341"/>
    </row>
    <row r="45" spans="1:14" ht="18.75" hidden="1">
      <c r="A45" s="497"/>
      <c r="B45" s="486"/>
      <c r="C45" s="488"/>
      <c r="D45" s="502"/>
      <c r="E45" s="501"/>
      <c r="F45" s="441"/>
      <c r="G45" s="506">
        <f t="shared" si="2"/>
        <v>0</v>
      </c>
      <c r="H45" s="340"/>
      <c r="M45" s="341"/>
      <c r="N45" s="341"/>
    </row>
    <row r="46" spans="1:14" ht="18.75" hidden="1">
      <c r="A46" s="497"/>
      <c r="B46" s="486"/>
      <c r="C46" s="488"/>
      <c r="D46" s="502"/>
      <c r="E46" s="501"/>
      <c r="F46" s="441"/>
      <c r="G46" s="506">
        <f t="shared" si="2"/>
        <v>0</v>
      </c>
      <c r="H46" s="340"/>
      <c r="M46" s="341"/>
      <c r="N46" s="341"/>
    </row>
    <row r="47" spans="1:14" ht="18.75" hidden="1">
      <c r="A47" s="497"/>
      <c r="B47" s="486"/>
      <c r="C47" s="488"/>
      <c r="D47" s="502"/>
      <c r="E47" s="501"/>
      <c r="F47" s="453"/>
      <c r="G47" s="506">
        <f t="shared" si="2"/>
        <v>0</v>
      </c>
      <c r="H47" s="340"/>
      <c r="M47" s="341"/>
      <c r="N47" s="341"/>
    </row>
    <row r="48" spans="1:14" ht="18.75" hidden="1">
      <c r="A48" s="497"/>
      <c r="B48" s="489"/>
      <c r="C48" s="488"/>
      <c r="D48" s="501"/>
      <c r="E48" s="501"/>
      <c r="F48" s="441"/>
      <c r="G48" s="506">
        <f t="shared" si="2"/>
        <v>0</v>
      </c>
      <c r="H48" s="340"/>
      <c r="M48" s="341"/>
      <c r="N48" s="341"/>
    </row>
    <row r="49" spans="1:14" ht="94.5" hidden="1" customHeight="1">
      <c r="A49" s="497"/>
      <c r="B49" s="489"/>
      <c r="C49" s="488"/>
      <c r="D49" s="501"/>
      <c r="E49" s="501"/>
      <c r="F49" s="441"/>
      <c r="G49" s="506">
        <f t="shared" si="2"/>
        <v>0</v>
      </c>
      <c r="H49" s="340"/>
      <c r="M49" s="341"/>
      <c r="N49" s="341"/>
    </row>
    <row r="50" spans="1:14" ht="18.75" hidden="1">
      <c r="A50" s="497"/>
      <c r="B50" s="489"/>
      <c r="C50" s="488"/>
      <c r="D50" s="501"/>
      <c r="E50" s="501"/>
      <c r="F50" s="441"/>
      <c r="G50" s="506">
        <f t="shared" si="2"/>
        <v>0</v>
      </c>
      <c r="H50" s="340"/>
      <c r="M50" s="341"/>
      <c r="N50" s="341"/>
    </row>
    <row r="51" spans="1:14" ht="409.5" hidden="1" customHeight="1">
      <c r="A51" s="499"/>
      <c r="B51" s="489"/>
      <c r="C51" s="488"/>
      <c r="D51" s="502"/>
      <c r="E51" s="501"/>
      <c r="F51" s="441"/>
      <c r="G51" s="506">
        <f t="shared" si="2"/>
        <v>0</v>
      </c>
      <c r="H51" s="340"/>
      <c r="M51" s="341"/>
      <c r="N51" s="341"/>
    </row>
    <row r="52" spans="1:14" ht="151.5" hidden="1" customHeight="1">
      <c r="A52" s="499"/>
      <c r="B52" s="489"/>
      <c r="C52" s="488"/>
      <c r="D52" s="502"/>
      <c r="E52" s="501"/>
      <c r="F52" s="441"/>
      <c r="G52" s="506">
        <f t="shared" si="2"/>
        <v>0</v>
      </c>
      <c r="H52" s="340"/>
      <c r="M52" s="341"/>
      <c r="N52" s="341"/>
    </row>
    <row r="53" spans="1:14" ht="18.75" hidden="1">
      <c r="A53" s="500"/>
      <c r="B53" s="490"/>
      <c r="C53" s="488"/>
      <c r="D53" s="502"/>
      <c r="E53" s="499"/>
      <c r="F53" s="469"/>
      <c r="G53" s="505">
        <f t="shared" si="2"/>
        <v>0</v>
      </c>
      <c r="H53" s="340"/>
      <c r="M53" s="341"/>
      <c r="N53" s="341"/>
    </row>
    <row r="54" spans="1:14" ht="18.75" hidden="1">
      <c r="A54" s="500"/>
      <c r="B54" s="490"/>
      <c r="C54" s="488"/>
      <c r="D54" s="502"/>
      <c r="E54" s="499"/>
      <c r="F54" s="469"/>
      <c r="G54" s="505">
        <f t="shared" si="2"/>
        <v>0</v>
      </c>
      <c r="H54" s="340"/>
      <c r="M54" s="341"/>
      <c r="N54" s="341"/>
    </row>
    <row r="55" spans="1:14" ht="18.75" hidden="1">
      <c r="A55" s="500"/>
      <c r="B55" s="489"/>
      <c r="C55" s="488"/>
      <c r="D55" s="502"/>
      <c r="E55" s="499"/>
      <c r="F55" s="469"/>
      <c r="G55" s="505">
        <f t="shared" si="2"/>
        <v>0</v>
      </c>
      <c r="H55" s="340"/>
      <c r="M55" s="341"/>
      <c r="N55" s="341"/>
    </row>
    <row r="56" spans="1:14" ht="18.75" hidden="1">
      <c r="A56" s="500"/>
      <c r="B56" s="489"/>
      <c r="C56" s="488"/>
      <c r="D56" s="502"/>
      <c r="E56" s="499"/>
      <c r="F56" s="469"/>
      <c r="G56" s="505">
        <f t="shared" si="2"/>
        <v>0</v>
      </c>
      <c r="H56" s="340"/>
      <c r="M56" s="341"/>
      <c r="N56" s="341"/>
    </row>
    <row r="57" spans="1:14" ht="18.75" hidden="1">
      <c r="A57" s="500"/>
      <c r="B57" s="489"/>
      <c r="C57" s="488"/>
      <c r="D57" s="502"/>
      <c r="E57" s="499"/>
      <c r="F57" s="469"/>
      <c r="G57" s="505">
        <f t="shared" si="2"/>
        <v>0</v>
      </c>
      <c r="H57" s="340"/>
      <c r="M57" s="341"/>
      <c r="N57" s="341"/>
    </row>
    <row r="58" spans="1:14" ht="18.75" hidden="1">
      <c r="A58" s="500"/>
      <c r="B58" s="490"/>
      <c r="C58" s="488"/>
      <c r="D58" s="502"/>
      <c r="E58" s="499"/>
      <c r="F58" s="469"/>
      <c r="G58" s="505">
        <f t="shared" si="2"/>
        <v>0</v>
      </c>
      <c r="H58" s="340"/>
      <c r="M58" s="341"/>
      <c r="N58" s="341"/>
    </row>
    <row r="59" spans="1:14" ht="18.75" hidden="1">
      <c r="A59" s="500"/>
      <c r="B59" s="490"/>
      <c r="C59" s="488"/>
      <c r="D59" s="502"/>
      <c r="E59" s="502"/>
      <c r="F59" s="453"/>
      <c r="G59" s="505">
        <f t="shared" si="2"/>
        <v>0</v>
      </c>
      <c r="H59" s="340"/>
      <c r="M59" s="341"/>
      <c r="N59" s="341"/>
    </row>
    <row r="60" spans="1:14" ht="18.75" hidden="1">
      <c r="A60" s="500"/>
      <c r="B60" s="490"/>
      <c r="C60" s="488"/>
      <c r="D60" s="502"/>
      <c r="E60" s="502"/>
      <c r="F60" s="453"/>
      <c r="G60" s="505">
        <f t="shared" si="2"/>
        <v>0</v>
      </c>
      <c r="H60" s="340"/>
      <c r="M60" s="341"/>
      <c r="N60" s="341"/>
    </row>
    <row r="61" spans="1:14" ht="18.75" hidden="1">
      <c r="A61" s="500"/>
      <c r="B61" s="490"/>
      <c r="C61" s="491"/>
      <c r="D61" s="502"/>
      <c r="E61" s="502"/>
      <c r="F61" s="453"/>
      <c r="G61" s="505">
        <f t="shared" si="2"/>
        <v>0</v>
      </c>
      <c r="H61" s="340"/>
      <c r="M61" s="341"/>
      <c r="N61" s="341"/>
    </row>
    <row r="62" spans="1:14" ht="18.75" hidden="1">
      <c r="A62" s="500"/>
      <c r="B62" s="490"/>
      <c r="C62" s="488"/>
      <c r="D62" s="502"/>
      <c r="E62" s="502"/>
      <c r="F62" s="453"/>
      <c r="G62" s="505">
        <f t="shared" si="2"/>
        <v>0</v>
      </c>
      <c r="H62" s="340"/>
      <c r="M62" s="341"/>
      <c r="N62" s="341"/>
    </row>
    <row r="63" spans="1:14" ht="18.75" hidden="1">
      <c r="A63" s="500"/>
      <c r="B63" s="490"/>
      <c r="C63" s="488"/>
      <c r="D63" s="502"/>
      <c r="E63" s="502"/>
      <c r="F63" s="453"/>
      <c r="G63" s="505">
        <f t="shared" si="2"/>
        <v>0</v>
      </c>
      <c r="H63" s="340"/>
      <c r="M63" s="341"/>
      <c r="N63" s="341"/>
    </row>
    <row r="64" spans="1:14" ht="18.75" hidden="1">
      <c r="A64" s="500"/>
      <c r="B64" s="490"/>
      <c r="C64" s="488"/>
      <c r="D64" s="502"/>
      <c r="E64" s="502"/>
      <c r="F64" s="453"/>
      <c r="G64" s="505">
        <f t="shared" si="2"/>
        <v>0</v>
      </c>
      <c r="H64" s="340"/>
      <c r="M64" s="341"/>
      <c r="N64" s="341"/>
    </row>
    <row r="65" spans="1:27" ht="18.75" hidden="1">
      <c r="A65" s="500"/>
      <c r="B65" s="490"/>
      <c r="C65" s="488"/>
      <c r="D65" s="502"/>
      <c r="E65" s="502"/>
      <c r="F65" s="453"/>
      <c r="G65" s="505">
        <f t="shared" si="2"/>
        <v>0</v>
      </c>
      <c r="H65" s="340"/>
      <c r="M65" s="341"/>
      <c r="N65" s="341"/>
    </row>
    <row r="66" spans="1:27" ht="18.75" hidden="1">
      <c r="A66" s="500"/>
      <c r="B66" s="490"/>
      <c r="C66" s="488"/>
      <c r="D66" s="502"/>
      <c r="E66" s="502"/>
      <c r="F66" s="453"/>
      <c r="G66" s="505">
        <f t="shared" si="2"/>
        <v>0</v>
      </c>
      <c r="H66" s="340"/>
      <c r="M66" s="341"/>
      <c r="N66" s="341"/>
    </row>
    <row r="67" spans="1:27" ht="18.75" hidden="1">
      <c r="A67" s="500"/>
      <c r="B67" s="490"/>
      <c r="C67" s="488"/>
      <c r="D67" s="502"/>
      <c r="E67" s="502"/>
      <c r="F67" s="453"/>
      <c r="G67" s="505">
        <f t="shared" si="2"/>
        <v>0</v>
      </c>
      <c r="H67" s="340"/>
      <c r="M67" s="341"/>
      <c r="N67" s="341"/>
    </row>
    <row r="68" spans="1:27" ht="18.75" hidden="1">
      <c r="A68" s="500"/>
      <c r="B68" s="490"/>
      <c r="C68" s="488"/>
      <c r="D68" s="502"/>
      <c r="E68" s="502"/>
      <c r="F68" s="453"/>
      <c r="G68" s="505">
        <f t="shared" si="2"/>
        <v>0</v>
      </c>
      <c r="H68" s="340"/>
      <c r="M68" s="341"/>
      <c r="N68" s="341"/>
    </row>
    <row r="69" spans="1:27" ht="18.75" hidden="1">
      <c r="A69" s="500"/>
      <c r="B69" s="490"/>
      <c r="C69" s="488"/>
      <c r="D69" s="502"/>
      <c r="E69" s="502"/>
      <c r="F69" s="453"/>
      <c r="G69" s="505">
        <f t="shared" si="2"/>
        <v>0</v>
      </c>
      <c r="H69" s="340"/>
      <c r="M69" s="341"/>
      <c r="N69" s="341"/>
    </row>
    <row r="70" spans="1:27" ht="18.75" hidden="1">
      <c r="A70" s="500"/>
      <c r="B70" s="490"/>
      <c r="C70" s="488"/>
      <c r="D70" s="502"/>
      <c r="E70" s="502"/>
      <c r="F70" s="453"/>
      <c r="G70" s="505">
        <f t="shared" si="2"/>
        <v>0</v>
      </c>
      <c r="H70" s="340"/>
      <c r="M70" s="341"/>
      <c r="N70" s="341"/>
    </row>
    <row r="71" spans="1:27" ht="18.75" hidden="1">
      <c r="A71" s="500"/>
      <c r="B71" s="490"/>
      <c r="C71" s="488"/>
      <c r="D71" s="502"/>
      <c r="E71" s="502"/>
      <c r="F71" s="453"/>
      <c r="G71" s="505">
        <f t="shared" si="2"/>
        <v>0</v>
      </c>
      <c r="H71" s="340"/>
      <c r="M71" s="341"/>
      <c r="N71" s="341"/>
    </row>
    <row r="72" spans="1:27" ht="18.75" hidden="1">
      <c r="A72" s="500"/>
      <c r="B72" s="490"/>
      <c r="C72" s="488"/>
      <c r="D72" s="502"/>
      <c r="E72" s="502"/>
      <c r="F72" s="453"/>
      <c r="G72" s="505">
        <f t="shared" si="2"/>
        <v>0</v>
      </c>
      <c r="H72" s="340"/>
      <c r="M72" s="341"/>
      <c r="N72" s="341"/>
    </row>
    <row r="73" spans="1:27" ht="18.75" hidden="1">
      <c r="A73" s="500"/>
      <c r="B73" s="490"/>
      <c r="C73" s="488"/>
      <c r="D73" s="502"/>
      <c r="E73" s="502"/>
      <c r="F73" s="453"/>
      <c r="G73" s="505">
        <f t="shared" si="2"/>
        <v>0</v>
      </c>
      <c r="H73" s="340"/>
      <c r="M73" s="341"/>
      <c r="N73" s="341"/>
    </row>
    <row r="74" spans="1:27" ht="18.75" hidden="1">
      <c r="A74" s="500"/>
      <c r="B74" s="490"/>
      <c r="C74" s="488"/>
      <c r="D74" s="502"/>
      <c r="E74" s="502"/>
      <c r="F74" s="453"/>
      <c r="G74" s="505">
        <f t="shared" si="2"/>
        <v>0</v>
      </c>
      <c r="H74" s="340"/>
      <c r="M74" s="341"/>
      <c r="N74" s="341"/>
    </row>
    <row r="75" spans="1:27" ht="18.75" hidden="1">
      <c r="A75" s="500"/>
      <c r="B75" s="490"/>
      <c r="C75" s="488"/>
      <c r="D75" s="502"/>
      <c r="E75" s="502"/>
      <c r="F75" s="453"/>
      <c r="G75" s="505">
        <f t="shared" si="2"/>
        <v>0</v>
      </c>
      <c r="H75" s="340"/>
      <c r="M75" s="341"/>
      <c r="N75" s="341"/>
    </row>
    <row r="76" spans="1:27" ht="18.75" hidden="1">
      <c r="A76" s="500"/>
      <c r="B76" s="490"/>
      <c r="C76" s="488"/>
      <c r="D76" s="502"/>
      <c r="E76" s="502"/>
      <c r="F76" s="453"/>
      <c r="G76" s="505">
        <f t="shared" si="2"/>
        <v>0</v>
      </c>
      <c r="H76" s="340"/>
      <c r="M76" s="341"/>
      <c r="N76" s="341"/>
    </row>
    <row r="77" spans="1:27" ht="18.75" hidden="1">
      <c r="A77" s="492"/>
      <c r="B77" s="485"/>
      <c r="C77" s="493"/>
      <c r="D77" s="430"/>
      <c r="E77" s="425"/>
      <c r="F77" s="441"/>
      <c r="G77" s="505">
        <f t="shared" ref="G77" si="3">E77*F77</f>
        <v>0</v>
      </c>
      <c r="H77" s="340"/>
      <c r="M77" s="341"/>
      <c r="N77" s="341"/>
    </row>
    <row r="78" spans="1:27" s="343" customFormat="1" ht="26.25">
      <c r="A78" s="342"/>
      <c r="B78" s="361"/>
      <c r="C78" s="600" t="s">
        <v>334</v>
      </c>
      <c r="D78" s="601"/>
      <c r="E78" s="601"/>
      <c r="F78" s="602"/>
      <c r="G78" s="519">
        <f>SUM(G17:G77)</f>
        <v>0</v>
      </c>
      <c r="H78" s="340"/>
      <c r="L78" s="337"/>
      <c r="M78" s="341"/>
      <c r="N78" s="341"/>
      <c r="O78" s="337"/>
      <c r="P78" s="337"/>
      <c r="Q78" s="337"/>
      <c r="R78" s="337"/>
      <c r="S78" s="337"/>
      <c r="T78" s="337"/>
      <c r="U78" s="337"/>
      <c r="V78" s="337"/>
      <c r="W78" s="337"/>
      <c r="X78" s="337"/>
      <c r="Y78" s="337"/>
      <c r="Z78" s="337"/>
      <c r="AA78" s="337"/>
    </row>
    <row r="79" spans="1:27">
      <c r="C79" s="307"/>
      <c r="D79" s="344"/>
      <c r="M79" s="335"/>
      <c r="N79" s="347"/>
    </row>
    <row r="80" spans="1:27">
      <c r="A80" s="340" t="s">
        <v>78</v>
      </c>
      <c r="B80" s="288"/>
      <c r="C80" s="308" t="str">
        <f>IF('  Sch-1'!C342=0,"", '  Sch-1'!C342)</f>
        <v/>
      </c>
      <c r="D80" s="348"/>
      <c r="E80" s="205"/>
      <c r="F80" s="346" t="str">
        <f>'  Sch-1'!F342</f>
        <v>Printed Name   :</v>
      </c>
      <c r="G80" s="343" t="str">
        <f>IF('  Sch-1'!G342=0,"",'  Sch-1'!G342)</f>
        <v/>
      </c>
    </row>
    <row r="81" spans="1:8">
      <c r="A81" s="340" t="s">
        <v>79</v>
      </c>
      <c r="B81" s="288"/>
      <c r="C81" s="308" t="str">
        <f>IF('  Sch-1'!C343=0,"", '  Sch-1'!C343)</f>
        <v/>
      </c>
      <c r="D81" s="348"/>
      <c r="E81" s="205"/>
      <c r="F81" s="346" t="s">
        <v>81</v>
      </c>
      <c r="G81" s="343" t="str">
        <f>IF('  Sch-1'!G343=0,"",'  Sch-1'!G343)</f>
        <v/>
      </c>
    </row>
    <row r="82" spans="1:8">
      <c r="A82" s="345"/>
      <c r="B82" s="345"/>
      <c r="C82" s="352"/>
      <c r="D82" s="348"/>
      <c r="E82" s="205"/>
      <c r="F82" s="346"/>
      <c r="G82" s="348"/>
    </row>
    <row r="83" spans="1:8">
      <c r="A83" s="345"/>
      <c r="B83" s="345"/>
      <c r="C83" s="352"/>
      <c r="D83" s="348"/>
      <c r="E83" s="205"/>
      <c r="F83" s="353"/>
      <c r="G83" s="348"/>
    </row>
    <row r="84" spans="1:8">
      <c r="A84" s="345"/>
      <c r="B84" s="345"/>
      <c r="C84" s="360"/>
    </row>
    <row r="95" spans="1:8">
      <c r="H95" s="388"/>
    </row>
  </sheetData>
  <sheetProtection algorithmName="SHA-512" hashValue="pLZmaMrxi4dein/UlP14cZ+11ekhJ7fPPJKqSZ3iLPVKvb3UWlya+ZLz8yOOlTfaYNeIsnn7qj88zEdat1HrxA==" saltValue="AqSJxeMed0i72fr3y8zbLw==" spinCount="100000" sheet="1" formatColumns="0" formatRows="0" selectLockedCells="1"/>
  <customSheetViews>
    <customSheetView guid="{398C7893-3C2A-4DA4-8552-014985533932}"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
      <headerFooter alignWithMargins="0">
        <oddFooter>&amp;R&amp;"Book Antiqua,Bold"&amp;10Schedule-2/ Page &amp;P of &amp;N</oddFooter>
      </headerFooter>
    </customSheetView>
    <customSheetView guid="{BEF72719-4CCF-4C9B-95F6-0F3535FF30B3}" scale="110" showPageBreaks="1" printArea="1" view="pageBreakPreview" topLeftCell="A18">
      <selection activeCell="F18" sqref="F18"/>
      <colBreaks count="1" manualBreakCount="1">
        <brk id="7" max="1048575" man="1"/>
      </colBreaks>
      <pageMargins left="0.51181102362204722" right="0.26" top="0.54" bottom="0.61" header="0.25" footer="0.43"/>
      <printOptions horizontalCentered="1"/>
      <pageSetup paperSize="9" scale="43" orientation="portrait" horizontalDpi="300" verticalDpi="300" r:id="rId2"/>
      <headerFooter alignWithMargins="0">
        <oddFooter>&amp;R&amp;"Book Antiqua,Bold"&amp;10Schedule-2/ Page &amp;P of &amp;N</oddFooter>
      </headerFooter>
    </customSheetView>
    <customSheetView guid="{CF0E662C-D3BC-4297-99E8-62C40B3B7AD9}" scale="70" showPageBreaks="1" printArea="1" view="pageBreakPreview" topLeftCell="A46">
      <selection activeCell="F49" sqref="F49"/>
      <colBreaks count="1" manualBreakCount="1">
        <brk id="7" max="1048575" man="1"/>
      </colBreaks>
      <pageMargins left="0.51181102362204722" right="0.26" top="0.54" bottom="0.61" header="0.25" footer="0.43"/>
      <printOptions horizontalCentered="1"/>
      <pageSetup paperSize="9" scale="43" orientation="portrait" horizontalDpi="300" verticalDpi="300" r:id="rId3"/>
      <headerFooter alignWithMargins="0">
        <oddFooter>&amp;R&amp;"Book Antiqua,Bold"&amp;10Schedule-2/ Page &amp;P of &amp;N</oddFooter>
      </headerFooter>
    </customSheetView>
    <customSheetView guid="{BAD0225F-C858-4E40-A5E7-64BB5328C88A}" scale="91" topLeftCell="A29">
      <selection activeCell="F22" sqref="F22"/>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8DC3BA4D-7811-4245-A3D0-7EE4A8A001CA}" scale="62" topLeftCell="A13">
      <selection activeCell="E17" sqref="E17"/>
      <colBreaks count="1" manualBreakCount="1">
        <brk id="6"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0"/>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1"/>
      <headerFooter alignWithMargins="0">
        <oddFooter>&amp;R&amp;"Book Antiqua,Bold"&amp;10Schedule-2/ Page &amp;P of &amp;N</oddFooter>
      </headerFooter>
    </customSheetView>
    <customSheetView guid="{1A26D3B9-AD8D-4AE9-81F5-E0DF795F4658}" hiddenColumns="1" topLeftCell="A19">
      <selection activeCell="C17" sqref="C17"/>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4F47A486-EA66-4D4B-9D65-1ABEAC31AACE}" scale="61" topLeftCell="A4">
      <selection activeCell="F20" sqref="F20"/>
      <colBreaks count="1" manualBreakCount="1">
        <brk id="7" max="1048575" man="1"/>
      </colBreaks>
      <pageMargins left="0.51181102362204722" right="0.26" top="0.54" bottom="0.61" header="0.25" footer="0.43"/>
      <printOptions horizontalCentered="1"/>
      <pageSetup paperSize="9" scale="92" orientation="portrait" horizontalDpi="300" verticalDpi="300" r:id="rId13"/>
      <headerFooter alignWithMargins="0">
        <oddFooter>&amp;R&amp;"Book Antiqua,Bold"&amp;10Schedule-2/ Page &amp;P of &amp;N</oddFooter>
      </headerFooter>
    </customSheetView>
    <customSheetView guid="{25334923-91A5-4F88-9A10-8FA88873EC26}" scale="91" topLeftCell="A13">
      <selection activeCell="F18" sqref="F18:F21"/>
      <colBreaks count="1" manualBreakCount="1">
        <brk id="7" max="1048575" man="1"/>
      </colBreaks>
      <pageMargins left="0.51181102362204722" right="0.26" top="0.54" bottom="0.61" header="0.25" footer="0.43"/>
      <printOptions horizontalCentered="1"/>
      <pageSetup paperSize="9" scale="92" orientation="portrait" horizontalDpi="300" verticalDpi="300" r:id="rId14"/>
      <headerFooter alignWithMargins="0">
        <oddFooter>&amp;R&amp;"Book Antiqua,Bold"&amp;10Schedule-2/ Page &amp;P of &amp;N</oddFooter>
      </headerFooter>
    </customSheetView>
    <customSheetView guid="{5E2FF645-A015-403E-863B-BADF6B75C7D1}" scale="110" showPageBreaks="1" printArea="1" view="pageBreakPreview">
      <selection activeCell="F17" sqref="F17"/>
      <colBreaks count="1" manualBreakCount="1">
        <brk id="7" max="1048575" man="1"/>
      </colBreaks>
      <pageMargins left="0.51181102362204722" right="0.26" top="0.54" bottom="0.61" header="0.25" footer="0.43"/>
      <printOptions horizontalCentered="1"/>
      <pageSetup paperSize="9" scale="43" orientation="portrait" horizontalDpi="300" verticalDpi="300" r:id="rId15"/>
      <headerFooter alignWithMargins="0">
        <oddFooter>&amp;R&amp;"Book Antiqua,Bold"&amp;10Schedule-2/ Page &amp;P of &amp;N</oddFooter>
      </headerFooter>
    </customSheetView>
    <customSheetView guid="{C3C2F6BE-1796-4187-BF38-BACEF6057F57}" scale="110" showPageBreaks="1" printArea="1" view="pageBreakPreview">
      <selection activeCell="F17" sqref="F17:F26"/>
      <colBreaks count="1" manualBreakCount="1">
        <brk id="7" max="1048575" man="1"/>
      </colBreaks>
      <pageMargins left="0.51181102362204722" right="0.26" top="0.54" bottom="0.61" header="0.25" footer="0.43"/>
      <printOptions horizontalCentered="1"/>
      <pageSetup paperSize="9" scale="43" orientation="portrait" horizontalDpi="300" verticalDpi="300" r:id="rId16"/>
      <headerFooter alignWithMargins="0">
        <oddFooter>&amp;R&amp;"Book Antiqua,Bold"&amp;10Schedule-2/ Page &amp;P of &amp;N</oddFooter>
      </headerFooter>
    </customSheetView>
    <customSheetView guid="{F2279B93-E4FF-4A81-B734-06F92F73708D}"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7"/>
      <headerFooter alignWithMargins="0">
        <oddFooter>&amp;R&amp;"Book Antiqua,Bold"&amp;10Schedule-2/ Page &amp;P of &amp;N</oddFooter>
      </headerFooter>
    </customSheetView>
  </customSheetViews>
  <mergeCells count="8">
    <mergeCell ref="C78:F78"/>
    <mergeCell ref="C10:E10"/>
    <mergeCell ref="C11:E11"/>
    <mergeCell ref="C8:E8"/>
    <mergeCell ref="A3:G3"/>
    <mergeCell ref="A4:G4"/>
    <mergeCell ref="C9:E9"/>
    <mergeCell ref="C16:G16"/>
  </mergeCells>
  <phoneticPr fontId="2" type="noConversion"/>
  <printOptions horizontalCentered="1"/>
  <pageMargins left="0.51181102362204722" right="0.26" top="0.54" bottom="0.61" header="0.25" footer="0.43"/>
  <pageSetup paperSize="9" scale="43" orientation="portrait" horizontalDpi="300" verticalDpi="300" r:id="rId18"/>
  <headerFooter alignWithMargins="0">
    <oddFooter>&amp;R&amp;"Book Antiqua,Bold"&amp;10Schedule-2/ Page &amp;P of &amp;N</oddFooter>
  </headerFooter>
  <drawing r:id="rId1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indexed="12"/>
  </sheetPr>
  <dimension ref="A1:W53"/>
  <sheetViews>
    <sheetView topLeftCell="A36" zoomScaleNormal="100" zoomScaleSheetLayoutView="100" workbookViewId="0">
      <selection activeCell="G46" sqref="G46"/>
    </sheetView>
  </sheetViews>
  <sheetFormatPr defaultColWidth="9" defaultRowHeight="16.5"/>
  <cols>
    <col min="1" max="1" width="5.75" style="282" customWidth="1"/>
    <col min="2" max="2" width="8.25" style="62" customWidth="1"/>
    <col min="3" max="3" width="65.625" style="290" customWidth="1"/>
    <col min="4" max="4" width="7.625" style="62" customWidth="1"/>
    <col min="5" max="5" width="8.125" style="62" customWidth="1"/>
    <col min="6" max="6" width="11.375" style="62" customWidth="1"/>
    <col min="7" max="7" width="21.625" style="206" customWidth="1"/>
    <col min="8" max="8" width="30" style="155" customWidth="1"/>
    <col min="9" max="9" width="9" style="54" customWidth="1"/>
    <col min="10" max="10" width="17.25" style="54" customWidth="1"/>
    <col min="11" max="11" width="9" style="54" customWidth="1"/>
    <col min="12" max="13" width="14.125" style="54" customWidth="1"/>
    <col min="14" max="18" width="9" style="54" customWidth="1"/>
    <col min="19" max="16384" width="9" style="54"/>
  </cols>
  <sheetData>
    <row r="1" spans="1:8" ht="18" customHeight="1">
      <c r="A1" s="280" t="str">
        <f>Cover!B3</f>
        <v>Specification No.: WR-I/RPC/VRL/NIT-82-VRL-I-485-2025/RFX-5002004734</v>
      </c>
      <c r="B1" s="55"/>
      <c r="C1" s="289"/>
      <c r="D1" s="55"/>
      <c r="E1" s="55"/>
      <c r="F1" s="57"/>
      <c r="G1" s="296"/>
      <c r="H1" s="54"/>
    </row>
    <row r="2" spans="1:8" ht="18" customHeight="1">
      <c r="A2" s="281"/>
      <c r="B2" s="48"/>
      <c r="C2" s="281"/>
      <c r="D2" s="48"/>
      <c r="E2" s="48"/>
      <c r="H2" s="54"/>
    </row>
    <row r="3" spans="1:8" ht="48" customHeight="1">
      <c r="A3" s="604" t="str">
        <f>Cover!$B$2</f>
        <v>EXISTING COMMUNITY CENTER EXPANSION WORK AT 765/400 KV DHARAMJAIGARH SUBSTATION</v>
      </c>
      <c r="B3" s="604"/>
      <c r="C3" s="604"/>
      <c r="D3" s="604"/>
      <c r="E3" s="604"/>
      <c r="F3" s="604"/>
      <c r="G3" s="604"/>
      <c r="H3" s="54"/>
    </row>
    <row r="4" spans="1:8" ht="33" customHeight="1">
      <c r="A4" s="605" t="s">
        <v>274</v>
      </c>
      <c r="B4" s="606"/>
      <c r="C4" s="606"/>
      <c r="D4" s="606"/>
      <c r="E4" s="606"/>
      <c r="F4" s="606"/>
      <c r="G4" s="606"/>
    </row>
    <row r="5" spans="1:8" ht="18" customHeight="1">
      <c r="C5" s="282"/>
    </row>
    <row r="6" spans="1:8" ht="18" customHeight="1">
      <c r="A6" s="26" t="s">
        <v>52</v>
      </c>
      <c r="B6" s="24"/>
      <c r="C6" s="283"/>
      <c r="D6" s="24"/>
      <c r="E6" s="24"/>
      <c r="F6" s="62" t="s">
        <v>74</v>
      </c>
    </row>
    <row r="7" spans="1:8" ht="18" customHeight="1">
      <c r="A7" s="26" t="str">
        <f>"Bidder as "&amp; 'Names of Bidder'!D6</f>
        <v xml:space="preserve">Bidder as </v>
      </c>
      <c r="B7" s="24"/>
      <c r="F7" s="275" t="s">
        <v>110</v>
      </c>
    </row>
    <row r="8" spans="1:8" ht="15.75" customHeight="1">
      <c r="A8" s="26" t="s">
        <v>75</v>
      </c>
      <c r="B8" s="24"/>
      <c r="C8" s="615" t="str">
        <f>IF('Names of Bidder'!D8=0, "", 'Names of Bidder'!D8)</f>
        <v/>
      </c>
      <c r="D8" s="615"/>
      <c r="E8" s="615"/>
      <c r="F8" s="276" t="s">
        <v>77</v>
      </c>
      <c r="G8" s="49"/>
    </row>
    <row r="9" spans="1:8">
      <c r="A9" s="26" t="s">
        <v>76</v>
      </c>
      <c r="B9" s="24"/>
      <c r="C9" s="615" t="str">
        <f>IF('Names of Bidder'!D9=0, "", 'Names of Bidder'!D9)</f>
        <v/>
      </c>
      <c r="D9" s="615"/>
      <c r="E9" s="615"/>
      <c r="F9" s="276" t="s">
        <v>111</v>
      </c>
      <c r="G9" s="49"/>
    </row>
    <row r="10" spans="1:8">
      <c r="A10" s="283"/>
      <c r="B10" s="25"/>
      <c r="C10" s="615" t="str">
        <f>IF('Names of Bidder'!D10=0, "", 'Names of Bidder'!D10)</f>
        <v/>
      </c>
      <c r="D10" s="615"/>
      <c r="E10" s="615"/>
      <c r="F10" s="276" t="s">
        <v>112</v>
      </c>
      <c r="G10" s="49"/>
    </row>
    <row r="11" spans="1:8">
      <c r="A11" s="283"/>
      <c r="B11" s="25"/>
      <c r="C11" s="615" t="str">
        <f>IF('Names of Bidder'!D11=0, "", 'Names of Bidder'!D11)</f>
        <v/>
      </c>
      <c r="D11" s="615"/>
      <c r="E11" s="615"/>
      <c r="F11" s="276" t="s">
        <v>113</v>
      </c>
      <c r="G11" s="49"/>
    </row>
    <row r="12" spans="1:8" ht="18" customHeight="1">
      <c r="A12" s="283"/>
      <c r="B12" s="25"/>
      <c r="C12" s="26"/>
      <c r="D12" s="26"/>
      <c r="E12" s="26"/>
      <c r="F12" s="277"/>
    </row>
    <row r="13" spans="1:8" ht="18" customHeight="1">
      <c r="C13" s="282"/>
      <c r="F13" s="57"/>
      <c r="G13" s="297" t="s">
        <v>62</v>
      </c>
    </row>
    <row r="14" spans="1:8" ht="75.75" customHeight="1">
      <c r="A14" s="284" t="s">
        <v>63</v>
      </c>
      <c r="B14" s="259" t="s">
        <v>236</v>
      </c>
      <c r="C14" s="284" t="s">
        <v>69</v>
      </c>
      <c r="D14" s="154" t="s">
        <v>61</v>
      </c>
      <c r="E14" s="154" t="s">
        <v>64</v>
      </c>
      <c r="F14" s="153" t="s">
        <v>124</v>
      </c>
      <c r="G14" s="298" t="s">
        <v>125</v>
      </c>
    </row>
    <row r="15" spans="1:8" ht="18" customHeight="1">
      <c r="A15" s="285">
        <v>1</v>
      </c>
      <c r="B15" s="154"/>
      <c r="C15" s="285">
        <v>2</v>
      </c>
      <c r="D15" s="154">
        <v>4</v>
      </c>
      <c r="E15" s="154">
        <v>5</v>
      </c>
      <c r="F15" s="154">
        <v>6</v>
      </c>
      <c r="G15" s="222" t="s">
        <v>53</v>
      </c>
    </row>
    <row r="16" spans="1:8" ht="18" customHeight="1">
      <c r="A16" s="311"/>
      <c r="B16" s="312"/>
      <c r="C16" s="313"/>
      <c r="D16" s="154"/>
      <c r="E16" s="154"/>
      <c r="F16" s="154"/>
      <c r="G16" s="222"/>
    </row>
    <row r="17" spans="1:7" ht="43.5" customHeight="1">
      <c r="A17" s="610" t="s">
        <v>276</v>
      </c>
      <c r="B17" s="611"/>
      <c r="C17" s="612"/>
      <c r="D17" s="154"/>
      <c r="E17" s="154"/>
      <c r="F17" s="154"/>
      <c r="G17" s="222"/>
    </row>
    <row r="18" spans="1:7" ht="18" customHeight="1">
      <c r="A18" s="314" t="s">
        <v>260</v>
      </c>
      <c r="B18" s="314"/>
      <c r="C18" s="315"/>
      <c r="D18" s="154"/>
      <c r="E18" s="154"/>
      <c r="F18" s="154"/>
      <c r="G18" s="222"/>
    </row>
    <row r="19" spans="1:7" ht="78.75">
      <c r="A19" s="309">
        <v>1</v>
      </c>
      <c r="B19" s="326">
        <v>2.8</v>
      </c>
      <c r="C19" s="327" t="s">
        <v>261</v>
      </c>
      <c r="D19" s="326"/>
      <c r="E19" s="328"/>
      <c r="F19" s="328"/>
      <c r="G19" s="222"/>
    </row>
    <row r="20" spans="1:7">
      <c r="A20" s="309"/>
      <c r="B20" s="326" t="s">
        <v>250</v>
      </c>
      <c r="C20" s="327" t="s">
        <v>249</v>
      </c>
      <c r="D20" s="326" t="s">
        <v>277</v>
      </c>
      <c r="E20" s="328">
        <v>60</v>
      </c>
      <c r="F20" s="328"/>
      <c r="G20" s="222"/>
    </row>
    <row r="21" spans="1:7" ht="94.5">
      <c r="A21" s="309">
        <v>2</v>
      </c>
      <c r="B21" s="329">
        <v>2.1</v>
      </c>
      <c r="C21" s="327" t="s">
        <v>269</v>
      </c>
      <c r="D21" s="326"/>
      <c r="E21" s="328"/>
      <c r="F21" s="328"/>
      <c r="G21" s="222"/>
    </row>
    <row r="22" spans="1:7">
      <c r="A22" s="309"/>
      <c r="B22" s="326" t="s">
        <v>251</v>
      </c>
      <c r="C22" s="327" t="s">
        <v>278</v>
      </c>
      <c r="D22" s="326" t="s">
        <v>262</v>
      </c>
      <c r="E22" s="328">
        <v>1000</v>
      </c>
      <c r="F22" s="328"/>
      <c r="G22" s="222"/>
    </row>
    <row r="23" spans="1:7" ht="47.25">
      <c r="A23" s="309">
        <v>3</v>
      </c>
      <c r="B23" s="326">
        <v>2.11</v>
      </c>
      <c r="C23" s="327" t="s">
        <v>279</v>
      </c>
      <c r="D23" s="326" t="s">
        <v>262</v>
      </c>
      <c r="E23" s="328">
        <v>50</v>
      </c>
      <c r="F23" s="328"/>
      <c r="G23" s="222"/>
    </row>
    <row r="24" spans="1:7" ht="47.25">
      <c r="A24" s="309">
        <v>4</v>
      </c>
      <c r="B24" s="326">
        <v>2.25</v>
      </c>
      <c r="C24" s="327" t="s">
        <v>253</v>
      </c>
      <c r="D24" s="326" t="s">
        <v>280</v>
      </c>
      <c r="E24" s="328">
        <v>20</v>
      </c>
      <c r="F24" s="328"/>
      <c r="G24" s="222"/>
    </row>
    <row r="25" spans="1:7" ht="31.5">
      <c r="A25" s="309">
        <v>5</v>
      </c>
      <c r="B25" s="326">
        <v>4.0999999999999996</v>
      </c>
      <c r="C25" s="327" t="s">
        <v>254</v>
      </c>
      <c r="D25" s="326"/>
      <c r="E25" s="328"/>
      <c r="F25" s="328"/>
      <c r="G25" s="222"/>
    </row>
    <row r="26" spans="1:7">
      <c r="A26" s="309"/>
      <c r="B26" s="326" t="s">
        <v>255</v>
      </c>
      <c r="C26" s="327" t="s">
        <v>281</v>
      </c>
      <c r="D26" s="326" t="s">
        <v>280</v>
      </c>
      <c r="E26" s="328">
        <v>50</v>
      </c>
      <c r="F26" s="328"/>
      <c r="G26" s="222"/>
    </row>
    <row r="27" spans="1:7" ht="31.5">
      <c r="A27" s="309">
        <v>6</v>
      </c>
      <c r="B27" s="326">
        <v>4.3</v>
      </c>
      <c r="C27" s="327" t="s">
        <v>282</v>
      </c>
      <c r="D27" s="326"/>
      <c r="E27" s="328"/>
      <c r="F27" s="328"/>
      <c r="G27" s="222"/>
    </row>
    <row r="28" spans="1:7">
      <c r="A28" s="309"/>
      <c r="B28" s="326" t="s">
        <v>256</v>
      </c>
      <c r="C28" s="327" t="s">
        <v>257</v>
      </c>
      <c r="D28" s="326" t="s">
        <v>263</v>
      </c>
      <c r="E28" s="328">
        <v>80</v>
      </c>
      <c r="F28" s="328"/>
      <c r="G28" s="222"/>
    </row>
    <row r="29" spans="1:7">
      <c r="A29" s="309">
        <v>7</v>
      </c>
      <c r="B29" s="326">
        <v>17.350000000000001</v>
      </c>
      <c r="C29" s="327" t="s">
        <v>283</v>
      </c>
      <c r="D29" s="326"/>
      <c r="E29" s="328"/>
      <c r="F29" s="328"/>
      <c r="G29" s="222"/>
    </row>
    <row r="30" spans="1:7">
      <c r="A30" s="309"/>
      <c r="B30" s="326" t="s">
        <v>284</v>
      </c>
      <c r="C30" s="327" t="s">
        <v>285</v>
      </c>
      <c r="D30" s="326"/>
      <c r="E30" s="328"/>
      <c r="F30" s="328"/>
      <c r="G30" s="222"/>
    </row>
    <row r="31" spans="1:7" ht="31.5">
      <c r="A31" s="309"/>
      <c r="B31" s="326" t="s">
        <v>286</v>
      </c>
      <c r="C31" s="327" t="s">
        <v>287</v>
      </c>
      <c r="D31" s="326" t="s">
        <v>252</v>
      </c>
      <c r="E31" s="328">
        <v>10</v>
      </c>
      <c r="F31" s="328"/>
      <c r="G31" s="222"/>
    </row>
    <row r="32" spans="1:7" ht="31.5">
      <c r="A32" s="309">
        <v>8</v>
      </c>
      <c r="B32" s="326">
        <v>18.27</v>
      </c>
      <c r="C32" s="327" t="s">
        <v>288</v>
      </c>
      <c r="D32" s="326"/>
      <c r="E32" s="328"/>
      <c r="F32" s="328"/>
      <c r="G32" s="222"/>
    </row>
    <row r="33" spans="1:23">
      <c r="A33" s="309"/>
      <c r="B33" s="326" t="s">
        <v>289</v>
      </c>
      <c r="C33" s="327" t="s">
        <v>290</v>
      </c>
      <c r="D33" s="326" t="s">
        <v>252</v>
      </c>
      <c r="E33" s="328">
        <v>50</v>
      </c>
      <c r="F33" s="328"/>
      <c r="G33" s="222"/>
    </row>
    <row r="34" spans="1:23" ht="31.5">
      <c r="A34" s="309">
        <v>9</v>
      </c>
      <c r="B34" s="326">
        <v>18.28</v>
      </c>
      <c r="C34" s="327" t="s">
        <v>291</v>
      </c>
      <c r="D34" s="326"/>
      <c r="E34" s="328"/>
      <c r="F34" s="328"/>
      <c r="G34" s="222"/>
    </row>
    <row r="35" spans="1:23">
      <c r="A35" s="309"/>
      <c r="B35" s="326" t="s">
        <v>292</v>
      </c>
      <c r="C35" s="327" t="s">
        <v>293</v>
      </c>
      <c r="D35" s="326" t="s">
        <v>270</v>
      </c>
      <c r="E35" s="328">
        <v>20</v>
      </c>
      <c r="F35" s="328"/>
      <c r="G35" s="222"/>
    </row>
    <row r="36" spans="1:23" ht="47.25">
      <c r="A36" s="309">
        <v>10</v>
      </c>
      <c r="B36" s="326">
        <v>19.100000000000001</v>
      </c>
      <c r="C36" s="327" t="s">
        <v>294</v>
      </c>
      <c r="D36" s="326"/>
      <c r="E36" s="328"/>
      <c r="F36" s="328"/>
      <c r="G36" s="222"/>
    </row>
    <row r="37" spans="1:23">
      <c r="A37" s="309"/>
      <c r="B37" s="326" t="s">
        <v>295</v>
      </c>
      <c r="C37" s="327" t="s">
        <v>296</v>
      </c>
      <c r="D37" s="326" t="s">
        <v>262</v>
      </c>
      <c r="E37" s="328">
        <v>1000</v>
      </c>
      <c r="F37" s="328"/>
      <c r="G37" s="222"/>
    </row>
    <row r="38" spans="1:23" ht="47.25">
      <c r="A38" s="309">
        <v>11</v>
      </c>
      <c r="B38" s="326">
        <v>19.2</v>
      </c>
      <c r="C38" s="327" t="s">
        <v>297</v>
      </c>
      <c r="D38" s="326"/>
      <c r="E38" s="328"/>
      <c r="F38" s="328"/>
      <c r="G38" s="222"/>
    </row>
    <row r="39" spans="1:23">
      <c r="A39" s="309"/>
      <c r="B39" s="326" t="s">
        <v>298</v>
      </c>
      <c r="C39" s="327" t="s">
        <v>299</v>
      </c>
      <c r="D39" s="326" t="s">
        <v>262</v>
      </c>
      <c r="E39" s="328">
        <v>1000</v>
      </c>
      <c r="F39" s="328"/>
      <c r="G39" s="222"/>
    </row>
    <row r="40" spans="1:23" ht="47.25">
      <c r="A40" s="325">
        <v>12</v>
      </c>
      <c r="B40" s="326">
        <v>19.600000000000001</v>
      </c>
      <c r="C40" s="327" t="s">
        <v>300</v>
      </c>
      <c r="D40" s="326"/>
      <c r="E40" s="328"/>
      <c r="F40" s="328"/>
      <c r="G40" s="222"/>
    </row>
    <row r="41" spans="1:23">
      <c r="A41" s="325"/>
      <c r="B41" s="326" t="s">
        <v>301</v>
      </c>
      <c r="C41" s="327" t="s">
        <v>302</v>
      </c>
      <c r="D41" s="326" t="s">
        <v>271</v>
      </c>
      <c r="E41" s="328">
        <v>30</v>
      </c>
      <c r="F41" s="328"/>
      <c r="G41" s="222"/>
    </row>
    <row r="42" spans="1:23" ht="47.25">
      <c r="A42" s="309">
        <v>13</v>
      </c>
      <c r="B42" s="326">
        <v>19.149999999999999</v>
      </c>
      <c r="C42" s="327" t="s">
        <v>303</v>
      </c>
      <c r="D42" s="326"/>
      <c r="E42" s="328"/>
      <c r="F42" s="328"/>
      <c r="G42" s="222"/>
    </row>
    <row r="43" spans="1:23">
      <c r="A43" s="309"/>
      <c r="B43" s="326" t="s">
        <v>272</v>
      </c>
      <c r="C43" s="327" t="s">
        <v>273</v>
      </c>
      <c r="D43" s="326" t="s">
        <v>264</v>
      </c>
      <c r="E43" s="328">
        <v>30</v>
      </c>
      <c r="F43" s="328"/>
      <c r="G43" s="222"/>
    </row>
    <row r="44" spans="1:23" s="155" customFormat="1">
      <c r="A44" s="286"/>
      <c r="B44" s="260"/>
      <c r="C44" s="291" t="s">
        <v>265</v>
      </c>
      <c r="D44" s="270"/>
      <c r="E44" s="270"/>
      <c r="F44" s="270"/>
      <c r="G44" s="299"/>
      <c r="I44" s="54"/>
      <c r="J44" s="54"/>
      <c r="K44" s="54"/>
      <c r="L44" s="54"/>
      <c r="M44" s="54"/>
      <c r="N44" s="54"/>
      <c r="O44" s="54"/>
      <c r="P44" s="54"/>
      <c r="Q44" s="54"/>
      <c r="R44" s="54"/>
      <c r="S44" s="54"/>
      <c r="T44" s="54"/>
      <c r="U44" s="54"/>
      <c r="V44" s="54"/>
      <c r="W44" s="54"/>
    </row>
    <row r="45" spans="1:23" s="155" customFormat="1">
      <c r="A45" s="286"/>
      <c r="B45" s="260"/>
      <c r="C45" s="292" t="s">
        <v>266</v>
      </c>
      <c r="D45" s="222"/>
      <c r="E45" s="222"/>
      <c r="F45" s="258"/>
      <c r="G45" s="300">
        <f>G44*F45</f>
        <v>0</v>
      </c>
      <c r="I45" s="54"/>
      <c r="J45" s="54"/>
      <c r="K45" s="54"/>
      <c r="L45" s="54"/>
      <c r="M45" s="54"/>
      <c r="N45" s="54"/>
      <c r="O45" s="54"/>
      <c r="P45" s="54"/>
      <c r="Q45" s="54"/>
      <c r="R45" s="54"/>
      <c r="S45" s="54"/>
      <c r="T45" s="54"/>
      <c r="U45" s="54"/>
      <c r="V45" s="54"/>
      <c r="W45" s="54"/>
    </row>
    <row r="46" spans="1:23" s="155" customFormat="1">
      <c r="A46" s="286"/>
      <c r="B46" s="260"/>
      <c r="C46" s="293" t="s">
        <v>267</v>
      </c>
      <c r="D46" s="221"/>
      <c r="E46" s="221"/>
      <c r="F46" s="154"/>
      <c r="G46" s="301">
        <f>+G45+G44</f>
        <v>0</v>
      </c>
      <c r="I46" s="54"/>
      <c r="J46" s="54"/>
      <c r="K46" s="54"/>
      <c r="L46" s="54"/>
      <c r="M46" s="54"/>
      <c r="N46" s="54"/>
      <c r="O46" s="54"/>
      <c r="P46" s="54"/>
      <c r="Q46" s="54"/>
      <c r="R46" s="54"/>
      <c r="S46" s="54"/>
      <c r="T46" s="54"/>
      <c r="U46" s="54"/>
      <c r="V46" s="54"/>
      <c r="W46" s="54"/>
    </row>
    <row r="47" spans="1:23" s="155" customFormat="1">
      <c r="A47" s="613"/>
      <c r="B47" s="613"/>
      <c r="C47" s="613"/>
      <c r="D47" s="613"/>
      <c r="E47" s="613"/>
      <c r="F47" s="613"/>
      <c r="G47" s="613"/>
      <c r="I47" s="54"/>
      <c r="J47" s="54"/>
      <c r="K47" s="54"/>
      <c r="L47" s="54"/>
      <c r="M47" s="54"/>
      <c r="N47" s="54"/>
      <c r="O47" s="54"/>
      <c r="P47" s="54"/>
      <c r="Q47" s="54"/>
      <c r="R47" s="54"/>
      <c r="S47" s="54"/>
      <c r="T47" s="54"/>
      <c r="U47" s="54"/>
      <c r="V47" s="54"/>
      <c r="W47" s="54"/>
    </row>
    <row r="48" spans="1:23" s="155" customFormat="1" ht="16.5" customHeight="1">
      <c r="A48" s="282"/>
      <c r="B48" s="62"/>
      <c r="C48" s="614"/>
      <c r="D48" s="614"/>
      <c r="E48" s="614"/>
      <c r="F48" s="614"/>
      <c r="G48" s="614"/>
      <c r="I48" s="54"/>
      <c r="J48" s="54"/>
      <c r="K48" s="54"/>
      <c r="L48" s="54"/>
      <c r="M48" s="54"/>
      <c r="N48" s="54"/>
      <c r="O48" s="54"/>
      <c r="P48" s="54"/>
      <c r="Q48" s="54"/>
      <c r="R48" s="54"/>
      <c r="S48" s="54"/>
      <c r="T48" s="54"/>
      <c r="U48" s="54"/>
      <c r="V48" s="54"/>
      <c r="W48" s="54"/>
    </row>
    <row r="49" spans="1:23" s="155" customFormat="1" ht="16.5" customHeight="1">
      <c r="A49" s="287"/>
      <c r="B49" s="159"/>
      <c r="C49" s="614"/>
      <c r="D49" s="614"/>
      <c r="E49" s="614"/>
      <c r="F49" s="614"/>
      <c r="G49" s="614"/>
      <c r="I49" s="54"/>
      <c r="J49" s="54"/>
      <c r="K49" s="54"/>
      <c r="L49" s="54"/>
      <c r="M49" s="54"/>
      <c r="N49" s="54"/>
      <c r="O49" s="54"/>
      <c r="P49" s="54"/>
      <c r="Q49" s="54"/>
      <c r="R49" s="54"/>
      <c r="S49" s="54"/>
      <c r="T49" s="54"/>
      <c r="U49" s="54"/>
      <c r="V49" s="54"/>
      <c r="W49" s="54"/>
    </row>
    <row r="50" spans="1:23" s="155" customFormat="1" ht="33.6" customHeight="1">
      <c r="A50" s="288" t="s">
        <v>78</v>
      </c>
      <c r="B50" s="65"/>
      <c r="C50" s="294" t="str">
        <f>IF('Names of Bidder'!D23=0, "", 'Names of Bidder'!D23)</f>
        <v/>
      </c>
      <c r="D50" s="204"/>
      <c r="E50" s="205"/>
      <c r="F50" s="100" t="s">
        <v>80</v>
      </c>
      <c r="G50" s="302" t="str">
        <f>IF('Names of Bidder'!D18=0, "", 'Names of Bidder'!D18)</f>
        <v/>
      </c>
      <c r="I50" s="54"/>
      <c r="J50" s="54"/>
      <c r="K50" s="54"/>
      <c r="L50" s="54"/>
      <c r="M50" s="54"/>
      <c r="N50" s="54"/>
      <c r="O50" s="54"/>
      <c r="P50" s="54"/>
      <c r="Q50" s="54"/>
      <c r="R50" s="54"/>
      <c r="S50" s="54"/>
      <c r="T50" s="54"/>
      <c r="U50" s="54"/>
      <c r="V50" s="54"/>
      <c r="W50" s="54"/>
    </row>
    <row r="51" spans="1:23" s="155" customFormat="1" ht="33.6" customHeight="1">
      <c r="A51" s="288" t="s">
        <v>79</v>
      </c>
      <c r="B51" s="65"/>
      <c r="C51" s="294" t="str">
        <f>IF('Names of Bidder'!D24=0, "", 'Names of Bidder'!D24)</f>
        <v/>
      </c>
      <c r="D51" s="206"/>
      <c r="E51" s="205"/>
      <c r="F51" s="100" t="s">
        <v>81</v>
      </c>
      <c r="G51" s="246" t="str">
        <f>IF('Names of Bidder'!D19=0, "", 'Names of Bidder'!D19)</f>
        <v/>
      </c>
      <c r="I51" s="54"/>
      <c r="J51" s="54"/>
      <c r="K51" s="54"/>
      <c r="L51" s="54"/>
      <c r="M51" s="54"/>
      <c r="N51" s="54"/>
      <c r="O51" s="54"/>
      <c r="P51" s="54"/>
      <c r="Q51" s="54"/>
      <c r="R51" s="54"/>
      <c r="S51" s="54"/>
      <c r="T51" s="54"/>
      <c r="U51" s="54"/>
      <c r="V51" s="54"/>
      <c r="W51" s="54"/>
    </row>
    <row r="52" spans="1:23" s="155" customFormat="1" ht="33.6" customHeight="1">
      <c r="A52" s="282"/>
      <c r="B52" s="62"/>
      <c r="C52" s="295"/>
      <c r="D52" s="27"/>
      <c r="E52" s="62"/>
      <c r="F52" s="62"/>
      <c r="G52" s="206"/>
      <c r="I52" s="54"/>
      <c r="J52" s="54"/>
      <c r="K52" s="54"/>
      <c r="L52" s="54"/>
      <c r="M52" s="54"/>
      <c r="N52" s="54"/>
      <c r="O52" s="54"/>
      <c r="P52" s="54"/>
      <c r="Q52" s="54"/>
      <c r="R52" s="54"/>
      <c r="S52" s="54"/>
      <c r="T52" s="54"/>
      <c r="U52" s="54"/>
      <c r="V52" s="54"/>
      <c r="W52" s="54"/>
    </row>
    <row r="53" spans="1:23" s="155" customFormat="1" ht="33.6" customHeight="1">
      <c r="A53" s="282"/>
      <c r="B53" s="62"/>
      <c r="C53" s="295"/>
      <c r="D53" s="27"/>
      <c r="E53" s="62"/>
      <c r="F53" s="100"/>
      <c r="G53" s="246"/>
      <c r="I53" s="54"/>
      <c r="J53" s="54"/>
      <c r="K53" s="54"/>
      <c r="L53" s="54"/>
      <c r="M53" s="54"/>
      <c r="N53" s="54"/>
      <c r="O53" s="54"/>
      <c r="P53" s="54"/>
      <c r="Q53" s="54"/>
      <c r="R53" s="54"/>
      <c r="S53" s="54"/>
      <c r="T53" s="54"/>
      <c r="U53" s="54"/>
      <c r="V53" s="54"/>
      <c r="W53" s="54"/>
    </row>
  </sheetData>
  <sheetProtection formatColumns="0" formatRows="0" selectLockedCells="1"/>
  <customSheetViews>
    <customSheetView guid="{398C7893-3C2A-4DA4-8552-014985533932}"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1"/>
      <headerFooter alignWithMargins="0">
        <oddFooter>&amp;R&amp;"Book Antiqua,Bold"&amp;10Schedule-1/ Page &amp;P of &amp;N</oddFooter>
      </headerFooter>
    </customSheetView>
    <customSheetView guid="{BEF72719-4CCF-4C9B-95F6-0F3535FF30B3}"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2"/>
      <headerFooter alignWithMargins="0">
        <oddFooter>&amp;R&amp;"Book Antiqua,Bold"&amp;10Schedule-1/ Page &amp;P of &amp;N</oddFooter>
      </headerFooter>
    </customSheetView>
    <customSheetView guid="{CF0E662C-D3BC-4297-99E8-62C40B3B7AD9}"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3"/>
      <headerFooter alignWithMargins="0">
        <oddFooter>&amp;R&amp;"Book Antiqua,Bold"&amp;10Schedule-1/ Page &amp;P of &amp;N</oddFooter>
      </headerFooter>
    </customSheetView>
    <customSheetView guid="{BAD0225F-C858-4E40-A5E7-64BB5328C88A}" topLeftCell="A25">
      <selection activeCell="F32" sqref="F32"/>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25334923-91A5-4F88-9A10-8FA88873EC26}"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5E2FF645-A015-403E-863B-BADF6B75C7D1}"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C3C2F6BE-1796-4187-BF38-BACEF6057F57}"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F2279B93-E4FF-4A81-B734-06F92F73708D}"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8"/>
      <headerFooter alignWithMargins="0">
        <oddFooter>&amp;R&amp;"Book Antiqua,Bold"&amp;10Schedule-1/ Page &amp;P of &amp;N</oddFooter>
      </headerFooter>
    </customSheetView>
  </customSheetViews>
  <mergeCells count="9">
    <mergeCell ref="A17:C17"/>
    <mergeCell ref="A47:G47"/>
    <mergeCell ref="C48:G49"/>
    <mergeCell ref="A3:G3"/>
    <mergeCell ref="A4:G4"/>
    <mergeCell ref="C8:E8"/>
    <mergeCell ref="C9:E9"/>
    <mergeCell ref="C10:E10"/>
    <mergeCell ref="C11:E11"/>
  </mergeCells>
  <printOptions horizontalCentered="1"/>
  <pageMargins left="0.511811023622047" right="0.26" top="0.48" bottom="0.54" header="0.25" footer="0.27"/>
  <pageSetup paperSize="9" scale="88" orientation="portrait" horizontalDpi="300" verticalDpi="300" r:id="rId9"/>
  <headerFooter alignWithMargins="0">
    <oddFooter>&amp;R&amp;"Book Antiqua,Bold"&amp;10Schedule-1/ Page &amp;P of &amp;N</oddFooter>
  </headerFooter>
  <colBreaks count="1" manualBreakCount="1">
    <brk id="7" max="1048575" man="1"/>
  </colBreaks>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indexed="53"/>
  </sheetPr>
  <dimension ref="A1:AA30"/>
  <sheetViews>
    <sheetView topLeftCell="A13" zoomScaleNormal="100" zoomScaleSheetLayoutView="100" workbookViewId="0">
      <selection activeCell="F20" sqref="F20:G24"/>
    </sheetView>
  </sheetViews>
  <sheetFormatPr defaultColWidth="9" defaultRowHeight="16.5"/>
  <cols>
    <col min="1" max="1" width="8.25" style="156" customWidth="1"/>
    <col min="2" max="2" width="7.375" style="156" customWidth="1"/>
    <col min="3" max="3" width="61.375" style="64" customWidth="1"/>
    <col min="4" max="4" width="7" style="63" customWidth="1"/>
    <col min="5" max="5" width="8.625" style="156" customWidth="1"/>
    <col min="6" max="6" width="12.25" style="63" customWidth="1"/>
    <col min="7" max="7" width="14.625" style="269" customWidth="1"/>
    <col min="8" max="8" width="17.75" style="27" customWidth="1"/>
    <col min="9" max="9" width="8" style="54" customWidth="1"/>
    <col min="10" max="10" width="17.5" style="54" customWidth="1"/>
    <col min="11" max="11" width="9" style="54" customWidth="1"/>
    <col min="12" max="12" width="9" style="141" customWidth="1"/>
    <col min="13" max="14" width="17.625" style="141" customWidth="1"/>
    <col min="15" max="27" width="9" style="141"/>
    <col min="28" max="16384" width="9" style="54"/>
  </cols>
  <sheetData>
    <row r="1" spans="1:14" ht="18" customHeight="1">
      <c r="A1" s="55" t="str">
        <f>Cover!B3</f>
        <v>Specification No.: WR-I/RPC/VRL/NIT-82-VRL-I-485-2025/RFX-5002004734</v>
      </c>
      <c r="B1" s="55"/>
      <c r="C1" s="56"/>
      <c r="D1" s="57"/>
      <c r="E1" s="57"/>
      <c r="F1" s="58"/>
      <c r="G1" s="59" t="s">
        <v>84</v>
      </c>
    </row>
    <row r="2" spans="1:14" ht="23.25" customHeight="1">
      <c r="A2" s="48"/>
      <c r="B2" s="48"/>
      <c r="C2" s="61"/>
      <c r="D2" s="62"/>
      <c r="E2" s="62"/>
      <c r="F2" s="27"/>
      <c r="G2" s="67"/>
    </row>
    <row r="3" spans="1:14" ht="44.25" customHeight="1">
      <c r="A3" s="604" t="str">
        <f>Cover!$B$2</f>
        <v>EXISTING COMMUNITY CENTER EXPANSION WORK AT 765/400 KV DHARAMJAIGARH SUBSTATION</v>
      </c>
      <c r="B3" s="604"/>
      <c r="C3" s="604"/>
      <c r="D3" s="604"/>
      <c r="E3" s="604"/>
      <c r="F3" s="604"/>
      <c r="G3" s="604"/>
      <c r="L3" s="148"/>
      <c r="N3" s="149"/>
    </row>
    <row r="4" spans="1:14" ht="32.25" customHeight="1">
      <c r="A4" s="605" t="s">
        <v>275</v>
      </c>
      <c r="B4" s="606"/>
      <c r="C4" s="606"/>
      <c r="D4" s="606"/>
      <c r="E4" s="606"/>
      <c r="F4" s="606"/>
      <c r="G4" s="606"/>
      <c r="H4" s="160"/>
      <c r="L4" s="148"/>
      <c r="N4" s="149"/>
    </row>
    <row r="5" spans="1:14" ht="18" customHeight="1">
      <c r="A5" s="161"/>
      <c r="B5" s="161"/>
      <c r="C5" s="151"/>
      <c r="D5" s="150"/>
      <c r="E5" s="161"/>
      <c r="F5" s="150"/>
      <c r="G5" s="271"/>
      <c r="L5" s="148"/>
      <c r="N5" s="149"/>
    </row>
    <row r="6" spans="1:14" ht="18" customHeight="1">
      <c r="A6" s="24" t="str">
        <f>'  Sch-1'!A6</f>
        <v>Bidder’s Name and Address</v>
      </c>
      <c r="B6" s="24"/>
      <c r="C6" s="25"/>
      <c r="D6" s="25"/>
      <c r="E6" s="277"/>
      <c r="F6" s="48" t="s">
        <v>74</v>
      </c>
      <c r="G6" s="67"/>
      <c r="H6" s="25"/>
      <c r="L6" s="148"/>
      <c r="N6" s="149"/>
    </row>
    <row r="7" spans="1:14" ht="18" customHeight="1">
      <c r="A7" s="152" t="str">
        <f>'  Sch-1'!A7</f>
        <v xml:space="preserve">Bidder as </v>
      </c>
      <c r="B7" s="152"/>
      <c r="F7" s="264" t="s">
        <v>110</v>
      </c>
      <c r="G7" s="67"/>
      <c r="H7" s="25"/>
      <c r="L7" s="148"/>
      <c r="N7" s="149"/>
    </row>
    <row r="8" spans="1:14">
      <c r="A8" s="24" t="s">
        <v>75</v>
      </c>
      <c r="B8" s="24"/>
      <c r="C8" s="615" t="str">
        <f>IF('  Sch-1'!C8=0, "", '  Sch-1'!C8)</f>
        <v/>
      </c>
      <c r="D8" s="615"/>
      <c r="E8" s="615"/>
      <c r="F8" s="265" t="s">
        <v>77</v>
      </c>
      <c r="G8" s="266"/>
      <c r="L8" s="148"/>
      <c r="N8" s="149"/>
    </row>
    <row r="9" spans="1:14">
      <c r="A9" s="24" t="s">
        <v>76</v>
      </c>
      <c r="B9" s="24"/>
      <c r="C9" s="615" t="str">
        <f>IF('  Sch-1'!C9=0, "", '  Sch-1'!C9)</f>
        <v/>
      </c>
      <c r="D9" s="615"/>
      <c r="E9" s="615"/>
      <c r="F9" s="265" t="s">
        <v>111</v>
      </c>
      <c r="G9" s="266"/>
      <c r="L9" s="148"/>
      <c r="N9" s="149"/>
    </row>
    <row r="10" spans="1:14">
      <c r="A10" s="25"/>
      <c r="B10" s="25"/>
      <c r="C10" s="615" t="str">
        <f>IF('  Sch-1'!C10=0, "", '  Sch-1'!C10)</f>
        <v/>
      </c>
      <c r="D10" s="615"/>
      <c r="E10" s="615"/>
      <c r="F10" s="265" t="s">
        <v>112</v>
      </c>
      <c r="G10" s="266"/>
    </row>
    <row r="11" spans="1:14">
      <c r="A11" s="25"/>
      <c r="B11" s="25"/>
      <c r="C11" s="615" t="str">
        <f>IF('  Sch-1'!C11=0, "", '  Sch-1'!C11)</f>
        <v/>
      </c>
      <c r="D11" s="615"/>
      <c r="E11" s="615"/>
      <c r="F11" s="265" t="s">
        <v>113</v>
      </c>
      <c r="G11" s="266"/>
    </row>
    <row r="12" spans="1:14" ht="18" customHeight="1">
      <c r="A12" s="25"/>
      <c r="B12" s="25"/>
      <c r="C12" s="26"/>
      <c r="D12" s="26"/>
      <c r="E12" s="278"/>
      <c r="F12" s="49"/>
      <c r="G12" s="67"/>
      <c r="H12" s="25"/>
    </row>
    <row r="13" spans="1:14" ht="18" customHeight="1">
      <c r="A13" s="25"/>
      <c r="B13" s="25"/>
      <c r="C13" s="24"/>
      <c r="D13" s="24"/>
      <c r="E13" s="279"/>
      <c r="F13" s="24"/>
      <c r="G13" s="59" t="s">
        <v>62</v>
      </c>
    </row>
    <row r="14" spans="1:14" ht="43.5" customHeight="1">
      <c r="A14" s="153" t="s">
        <v>63</v>
      </c>
      <c r="B14" s="153" t="s">
        <v>237</v>
      </c>
      <c r="C14" s="153" t="s">
        <v>69</v>
      </c>
      <c r="D14" s="154" t="s">
        <v>61</v>
      </c>
      <c r="E14" s="154" t="s">
        <v>64</v>
      </c>
      <c r="F14" s="153" t="s">
        <v>126</v>
      </c>
      <c r="G14" s="267" t="s">
        <v>125</v>
      </c>
      <c r="H14" s="135"/>
      <c r="M14" s="140"/>
      <c r="N14" s="140"/>
    </row>
    <row r="15" spans="1:14" ht="18" customHeight="1">
      <c r="A15" s="154">
        <v>1</v>
      </c>
      <c r="B15" s="154">
        <v>2</v>
      </c>
      <c r="C15" s="154">
        <v>3</v>
      </c>
      <c r="D15" s="154">
        <v>4</v>
      </c>
      <c r="E15" s="154">
        <v>5</v>
      </c>
      <c r="F15" s="154">
        <v>6</v>
      </c>
      <c r="G15" s="268" t="s">
        <v>53</v>
      </c>
      <c r="H15" s="100"/>
      <c r="M15" s="139"/>
      <c r="N15" s="139"/>
    </row>
    <row r="16" spans="1:14" ht="44.25" customHeight="1">
      <c r="A16" s="610" t="s">
        <v>311</v>
      </c>
      <c r="B16" s="611"/>
      <c r="C16" s="612"/>
      <c r="D16" s="154"/>
      <c r="E16" s="154"/>
      <c r="F16" s="154"/>
      <c r="G16" s="268"/>
      <c r="H16" s="100"/>
      <c r="M16" s="139"/>
      <c r="N16" s="139"/>
    </row>
    <row r="17" spans="1:27">
      <c r="A17" s="303" t="s">
        <v>239</v>
      </c>
      <c r="B17" s="303" t="s">
        <v>238</v>
      </c>
      <c r="C17" s="303"/>
      <c r="D17" s="309"/>
      <c r="E17" s="309"/>
      <c r="F17" s="304"/>
      <c r="G17" s="304"/>
      <c r="H17" s="100"/>
      <c r="M17" s="139"/>
      <c r="N17" s="139"/>
    </row>
    <row r="18" spans="1:27" ht="141.75">
      <c r="A18" s="309">
        <v>1</v>
      </c>
      <c r="B18" s="326" t="s">
        <v>258</v>
      </c>
      <c r="C18" s="330" t="s">
        <v>304</v>
      </c>
      <c r="D18" s="326"/>
      <c r="E18" s="328"/>
      <c r="F18" s="328"/>
      <c r="G18" s="304"/>
      <c r="H18" s="100"/>
      <c r="M18" s="139"/>
      <c r="N18" s="139"/>
    </row>
    <row r="19" spans="1:27" ht="47.25">
      <c r="A19" s="309"/>
      <c r="B19" s="326"/>
      <c r="C19" s="327" t="s">
        <v>305</v>
      </c>
      <c r="D19" s="326"/>
      <c r="E19" s="328"/>
      <c r="F19" s="328"/>
      <c r="G19" s="304"/>
      <c r="H19" s="100"/>
      <c r="M19" s="139"/>
      <c r="N19" s="139"/>
    </row>
    <row r="20" spans="1:27">
      <c r="A20" s="309"/>
      <c r="B20" s="326" t="s">
        <v>248</v>
      </c>
      <c r="C20" s="327" t="s">
        <v>306</v>
      </c>
      <c r="D20" s="326" t="s">
        <v>264</v>
      </c>
      <c r="E20" s="328">
        <v>40</v>
      </c>
      <c r="F20" s="305"/>
      <c r="G20" s="304"/>
      <c r="H20" s="100"/>
      <c r="M20" s="139"/>
      <c r="N20" s="139"/>
    </row>
    <row r="21" spans="1:27">
      <c r="A21" s="309">
        <v>2</v>
      </c>
      <c r="B21" s="326" t="s">
        <v>259</v>
      </c>
      <c r="C21" s="327" t="s">
        <v>307</v>
      </c>
      <c r="D21" s="326"/>
      <c r="E21" s="328"/>
      <c r="F21" s="328"/>
      <c r="G21" s="304"/>
      <c r="H21" s="100"/>
      <c r="M21" s="139"/>
      <c r="N21" s="139"/>
    </row>
    <row r="22" spans="1:27">
      <c r="A22" s="309"/>
      <c r="B22" s="326"/>
      <c r="C22" s="330" t="s">
        <v>308</v>
      </c>
      <c r="D22" s="326"/>
      <c r="E22" s="328"/>
      <c r="F22" s="328"/>
      <c r="G22" s="304"/>
      <c r="H22" s="100"/>
      <c r="M22" s="139"/>
      <c r="N22" s="139"/>
    </row>
    <row r="23" spans="1:27">
      <c r="A23" s="309"/>
      <c r="B23" s="326"/>
      <c r="C23" s="330" t="s">
        <v>309</v>
      </c>
      <c r="D23" s="326" t="s">
        <v>310</v>
      </c>
      <c r="E23" s="328">
        <v>35</v>
      </c>
      <c r="F23" s="305"/>
      <c r="G23" s="304"/>
      <c r="H23" s="100"/>
      <c r="M23" s="139"/>
      <c r="N23" s="139"/>
    </row>
    <row r="24" spans="1:27" s="321" customFormat="1" ht="18.75">
      <c r="A24" s="316"/>
      <c r="B24" s="317"/>
      <c r="C24" s="272" t="s">
        <v>268</v>
      </c>
      <c r="D24" s="318"/>
      <c r="E24" s="319"/>
      <c r="F24" s="320"/>
      <c r="G24" s="273"/>
      <c r="H24" s="100"/>
      <c r="L24" s="322"/>
      <c r="M24" s="139"/>
      <c r="N24" s="139"/>
      <c r="O24" s="322"/>
      <c r="P24" s="322"/>
      <c r="Q24" s="322"/>
      <c r="R24" s="322"/>
      <c r="S24" s="322"/>
      <c r="T24" s="322"/>
      <c r="U24" s="322"/>
      <c r="V24" s="322"/>
      <c r="W24" s="322"/>
      <c r="X24" s="322"/>
      <c r="Y24" s="322"/>
      <c r="Z24" s="322"/>
      <c r="AA24" s="322"/>
    </row>
    <row r="25" spans="1:27" ht="33.6" customHeight="1">
      <c r="A25" s="162"/>
      <c r="B25" s="162"/>
      <c r="C25" s="157"/>
      <c r="D25" s="204"/>
      <c r="E25" s="205"/>
      <c r="F25" s="66" t="s">
        <v>80</v>
      </c>
      <c r="G25" s="66" t="str">
        <f>IF('  Sch-1'!G342=0,"",'  Sch-1'!G342)</f>
        <v/>
      </c>
      <c r="M25" s="148"/>
      <c r="N25" s="163"/>
    </row>
    <row r="26" spans="1:27" ht="33.6" customHeight="1">
      <c r="A26" s="65" t="s">
        <v>78</v>
      </c>
      <c r="B26" s="65"/>
      <c r="C26" s="158" t="str">
        <f>IF('  Sch-1'!C342=0,"", '  Sch-1'!C342)</f>
        <v/>
      </c>
      <c r="D26" s="206"/>
      <c r="E26" s="205"/>
      <c r="F26" s="66" t="s">
        <v>81</v>
      </c>
      <c r="G26" s="66" t="str">
        <f>IF('  Sch-1'!G343=0,"",'  Sch-1'!G343)</f>
        <v/>
      </c>
    </row>
    <row r="27" spans="1:27" ht="33.6" customHeight="1">
      <c r="A27" s="65" t="s">
        <v>79</v>
      </c>
      <c r="B27" s="65"/>
      <c r="C27" s="158" t="str">
        <f>IF('  Sch-1'!C343=0,"", '  Sch-1'!C343)</f>
        <v/>
      </c>
      <c r="D27" s="27"/>
      <c r="E27" s="62"/>
    </row>
    <row r="28" spans="1:27" ht="33.6" customHeight="1">
      <c r="A28" s="62"/>
      <c r="B28" s="62"/>
      <c r="C28" s="61"/>
      <c r="D28" s="27"/>
      <c r="E28" s="62"/>
      <c r="F28" s="66"/>
      <c r="G28" s="67"/>
    </row>
    <row r="29" spans="1:27">
      <c r="A29" s="62"/>
      <c r="B29" s="62"/>
      <c r="C29" s="61"/>
      <c r="D29" s="27"/>
      <c r="E29" s="27"/>
      <c r="F29" s="27"/>
      <c r="G29" s="27"/>
    </row>
    <row r="30" spans="1:27">
      <c r="A30" s="62"/>
      <c r="B30" s="62"/>
      <c r="C30" s="310"/>
    </row>
  </sheetData>
  <sheetProtection formatColumns="0" formatRows="0" selectLockedCells="1"/>
  <customSheetViews>
    <customSheetView guid="{398C7893-3C2A-4DA4-8552-014985533932}"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1"/>
      <headerFooter alignWithMargins="0">
        <oddFooter>&amp;R&amp;"Book Antiqua,Bold"&amp;10Schedule-2/ Page &amp;P of &amp;N</oddFooter>
      </headerFooter>
    </customSheetView>
    <customSheetView guid="{BEF72719-4CCF-4C9B-95F6-0F3535FF30B3}"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2"/>
      <headerFooter alignWithMargins="0">
        <oddFooter>&amp;R&amp;"Book Antiqua,Bold"&amp;10Schedule-2/ Page &amp;P of &amp;N</oddFooter>
      </headerFooter>
    </customSheetView>
    <customSheetView guid="{CF0E662C-D3BC-4297-99E8-62C40B3B7AD9}"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3"/>
      <headerFooter alignWithMargins="0">
        <oddFooter>&amp;R&amp;"Book Antiqua,Bold"&amp;10Schedule-2/ Page &amp;P of &amp;N</oddFooter>
      </headerFooter>
    </customSheetView>
    <customSheetView guid="{BAD0225F-C858-4E40-A5E7-64BB5328C88A}" topLeftCell="A13">
      <selection activeCell="F18" sqref="F18"/>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25334923-91A5-4F88-9A10-8FA88873EC26}"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5E2FF645-A015-403E-863B-BADF6B75C7D1}"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C3C2F6BE-1796-4187-BF38-BACEF6057F57}"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F2279B93-E4FF-4A81-B734-06F92F73708D}"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s>
  <mergeCells count="7">
    <mergeCell ref="A16:C16"/>
    <mergeCell ref="A3:G3"/>
    <mergeCell ref="A4:G4"/>
    <mergeCell ref="C8:E8"/>
    <mergeCell ref="C9:E9"/>
    <mergeCell ref="C10:E10"/>
    <mergeCell ref="C11:E11"/>
  </mergeCells>
  <printOptions horizontalCentered="1"/>
  <pageMargins left="0.51181102362204722" right="0.26" top="0.54" bottom="0.61" header="0.25" footer="0.43"/>
  <pageSetup paperSize="9" scale="92" orientation="portrait" horizontalDpi="300" verticalDpi="300" r:id="rId9"/>
  <headerFooter alignWithMargins="0">
    <oddFooter>&amp;R&amp;"Book Antiqua,Bold"&amp;10Schedule-2/ Page &amp;P of &amp;N</oddFooter>
  </headerFooter>
  <colBreaks count="1" manualBreakCount="1">
    <brk id="7" max="1048575" man="1"/>
  </colBreaks>
  <drawing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sheetPr>
  <dimension ref="A1:O350"/>
  <sheetViews>
    <sheetView view="pageBreakPreview" topLeftCell="A7" zoomScaleNormal="100" zoomScaleSheetLayoutView="100" workbookViewId="0">
      <selection activeCell="G20" sqref="G20:G82"/>
    </sheetView>
  </sheetViews>
  <sheetFormatPr defaultColWidth="9" defaultRowHeight="16.5"/>
  <cols>
    <col min="1" max="1" width="10.625" style="354" customWidth="1"/>
    <col min="2" max="2" width="17.125" style="355" bestFit="1" customWidth="1"/>
    <col min="3" max="3" width="6.875" style="355" bestFit="1" customWidth="1"/>
    <col min="4" max="4" width="84.125" style="355" customWidth="1"/>
    <col min="5" max="5" width="9.375" style="354" customWidth="1"/>
    <col min="6" max="6" width="9.75" style="354" customWidth="1"/>
    <col min="7" max="7" width="14.5" style="370" customWidth="1"/>
    <col min="8" max="8" width="25.25" style="515" customWidth="1"/>
    <col min="9" max="9" width="10.5" style="348" hidden="1" customWidth="1"/>
    <col min="10" max="10" width="10.125" style="348" hidden="1" customWidth="1"/>
    <col min="11" max="11" width="13.125" style="348" hidden="1" customWidth="1"/>
    <col min="12" max="12" width="9" style="348" hidden="1" customWidth="1"/>
    <col min="13" max="13" width="0" style="348" hidden="1" customWidth="1"/>
    <col min="14" max="15" width="17.625" style="348" hidden="1" customWidth="1"/>
    <col min="16" max="34" width="0" style="348" hidden="1" customWidth="1"/>
    <col min="35" max="16384" width="9" style="348"/>
  </cols>
  <sheetData>
    <row r="1" spans="1:15">
      <c r="A1" s="280" t="str">
        <f>Cover!B3</f>
        <v>Specification No.: WR-I/RPC/VRL/NIT-82-VRL-I-485-2025/RFX-5002004734</v>
      </c>
      <c r="B1" s="306"/>
      <c r="C1" s="306"/>
      <c r="D1" s="306"/>
      <c r="E1" s="331"/>
      <c r="F1" s="331"/>
      <c r="G1" s="368"/>
      <c r="H1" s="508" t="s">
        <v>85</v>
      </c>
    </row>
    <row r="2" spans="1:15">
      <c r="A2" s="349"/>
      <c r="B2" s="352"/>
      <c r="C2" s="352"/>
      <c r="D2" s="352"/>
      <c r="E2" s="345"/>
      <c r="F2" s="345"/>
      <c r="G2" s="369"/>
      <c r="H2" s="509"/>
    </row>
    <row r="3" spans="1:15" ht="21" customHeight="1">
      <c r="A3" s="616" t="str">
        <f>Cover!$B$2</f>
        <v>EXISTING COMMUNITY CENTER EXPANSION WORK AT 765/400 KV DHARAMJAIGARH SUBSTATION</v>
      </c>
      <c r="B3" s="616"/>
      <c r="C3" s="616"/>
      <c r="D3" s="616"/>
      <c r="E3" s="616"/>
      <c r="F3" s="616"/>
      <c r="G3" s="616"/>
      <c r="H3" s="616"/>
      <c r="M3" s="349" t="s">
        <v>54</v>
      </c>
      <c r="O3" s="350"/>
    </row>
    <row r="4" spans="1:15" ht="36.6" customHeight="1">
      <c r="A4" s="598" t="s">
        <v>327</v>
      </c>
      <c r="B4" s="599"/>
      <c r="C4" s="599"/>
      <c r="D4" s="599"/>
      <c r="E4" s="599"/>
      <c r="F4" s="599"/>
      <c r="G4" s="599"/>
      <c r="H4" s="599"/>
      <c r="M4" s="349" t="s">
        <v>55</v>
      </c>
      <c r="O4" s="350"/>
    </row>
    <row r="5" spans="1:15" s="411" customFormat="1" ht="12.75" customHeight="1">
      <c r="A5" s="408"/>
      <c r="B5" s="409"/>
      <c r="C5" s="409"/>
      <c r="D5" s="409"/>
      <c r="E5" s="408"/>
      <c r="F5" s="408"/>
      <c r="G5" s="410"/>
      <c r="H5" s="510"/>
      <c r="M5" s="412" t="s">
        <v>59</v>
      </c>
      <c r="O5" s="413"/>
    </row>
    <row r="6" spans="1:15">
      <c r="A6" s="26" t="str">
        <f>'  Sch-1'!A6</f>
        <v>Bidder’s Name and Address</v>
      </c>
      <c r="B6" s="357"/>
      <c r="C6" s="357"/>
      <c r="D6" s="357"/>
      <c r="E6" s="357"/>
      <c r="F6" s="357"/>
      <c r="G6" s="369" t="s">
        <v>74</v>
      </c>
      <c r="H6" s="509"/>
      <c r="I6" s="357"/>
      <c r="M6" s="349" t="s">
        <v>60</v>
      </c>
      <c r="O6" s="350"/>
    </row>
    <row r="7" spans="1:15">
      <c r="A7" s="338" t="str">
        <f>'  Sch-1'!A7</f>
        <v xml:space="preserve">Bidder as </v>
      </c>
      <c r="G7" s="371" t="s">
        <v>110</v>
      </c>
      <c r="H7" s="509"/>
      <c r="I7" s="357"/>
      <c r="M7" s="349" t="s">
        <v>56</v>
      </c>
      <c r="O7" s="350"/>
    </row>
    <row r="8" spans="1:15">
      <c r="A8" s="26" t="s">
        <v>75</v>
      </c>
      <c r="B8" s="366" t="str">
        <f>IF('  Sch-1'!C8=0, "", '  Sch-1'!C8)</f>
        <v/>
      </c>
      <c r="C8" s="366"/>
      <c r="D8" s="366"/>
      <c r="E8" s="366"/>
      <c r="F8" s="366"/>
      <c r="G8" s="372" t="s">
        <v>77</v>
      </c>
      <c r="H8" s="511"/>
      <c r="M8" s="349" t="s">
        <v>57</v>
      </c>
      <c r="O8" s="350"/>
    </row>
    <row r="9" spans="1:15">
      <c r="A9" s="26" t="s">
        <v>76</v>
      </c>
      <c r="B9" s="366" t="str">
        <f>IF('  Sch-1'!C9=0, "", '  Sch-1'!C9)</f>
        <v/>
      </c>
      <c r="C9" s="366"/>
      <c r="D9" s="366"/>
      <c r="E9" s="366"/>
      <c r="F9" s="366"/>
      <c r="G9" s="372" t="s">
        <v>111</v>
      </c>
      <c r="H9" s="511"/>
      <c r="M9" s="349" t="s">
        <v>58</v>
      </c>
      <c r="O9" s="350"/>
    </row>
    <row r="10" spans="1:15">
      <c r="A10" s="357"/>
      <c r="B10" s="366" t="str">
        <f>IF('  Sch-1'!C10=0, "", '  Sch-1'!C10)</f>
        <v/>
      </c>
      <c r="C10" s="366"/>
      <c r="D10" s="366"/>
      <c r="E10" s="366"/>
      <c r="F10" s="366"/>
      <c r="G10" s="372" t="s">
        <v>112</v>
      </c>
      <c r="H10" s="511"/>
    </row>
    <row r="11" spans="1:15">
      <c r="A11" s="357"/>
      <c r="B11" s="366" t="str">
        <f>IF('  Sch-1'!C11=0, "", '  Sch-1'!C11)</f>
        <v/>
      </c>
      <c r="C11" s="366"/>
      <c r="D11" s="366"/>
      <c r="E11" s="366"/>
      <c r="F11" s="366"/>
      <c r="G11" s="372" t="s">
        <v>113</v>
      </c>
      <c r="H11" s="511"/>
    </row>
    <row r="12" spans="1:15">
      <c r="A12" s="357"/>
      <c r="B12" s="26"/>
      <c r="C12" s="26"/>
      <c r="D12" s="26"/>
      <c r="E12" s="26"/>
      <c r="F12" s="26"/>
      <c r="G12" s="371"/>
      <c r="H12" s="509"/>
    </row>
    <row r="13" spans="1:15">
      <c r="A13" s="357"/>
      <c r="B13" s="26"/>
      <c r="C13" s="26"/>
      <c r="D13" s="26"/>
      <c r="E13" s="26"/>
      <c r="F13" s="26"/>
      <c r="G13" s="373"/>
      <c r="H13" s="508" t="s">
        <v>62</v>
      </c>
    </row>
    <row r="14" spans="1:15" s="345" customFormat="1">
      <c r="A14" s="466" t="s">
        <v>351</v>
      </c>
      <c r="B14" s="467" t="s">
        <v>352</v>
      </c>
      <c r="C14" s="467" t="s">
        <v>353</v>
      </c>
      <c r="D14" s="468" t="s">
        <v>354</v>
      </c>
      <c r="E14" s="285" t="s">
        <v>61</v>
      </c>
      <c r="F14" s="285" t="s">
        <v>64</v>
      </c>
      <c r="G14" s="421" t="s">
        <v>322</v>
      </c>
      <c r="H14" s="517" t="s">
        <v>125</v>
      </c>
      <c r="N14" s="351"/>
      <c r="O14" s="351"/>
    </row>
    <row r="15" spans="1:15">
      <c r="A15" s="285">
        <v>1</v>
      </c>
      <c r="B15" s="285">
        <v>2</v>
      </c>
      <c r="C15" s="285">
        <v>3</v>
      </c>
      <c r="D15" s="285">
        <v>4</v>
      </c>
      <c r="E15" s="285">
        <v>5</v>
      </c>
      <c r="F15" s="285">
        <v>6</v>
      </c>
      <c r="G15" s="389">
        <v>7</v>
      </c>
      <c r="H15" s="512" t="s">
        <v>350</v>
      </c>
      <c r="N15" s="340"/>
      <c r="O15" s="340"/>
    </row>
    <row r="16" spans="1:15" s="399" customFormat="1">
      <c r="A16" s="415"/>
      <c r="B16" s="455"/>
      <c r="C16" s="455"/>
      <c r="D16" s="455"/>
      <c r="E16" s="404"/>
      <c r="F16" s="405"/>
      <c r="G16" s="420"/>
      <c r="H16" s="513"/>
    </row>
    <row r="17" spans="1:8" s="399" customFormat="1" ht="25.5">
      <c r="A17" s="456"/>
      <c r="B17" s="457"/>
      <c r="C17" s="555" t="s">
        <v>466</v>
      </c>
      <c r="D17" s="555" t="s">
        <v>467</v>
      </c>
      <c r="E17" s="556"/>
      <c r="F17" s="459"/>
      <c r="G17" s="441"/>
      <c r="H17" s="483"/>
    </row>
    <row r="18" spans="1:8" s="399" customFormat="1" ht="45.75" customHeight="1">
      <c r="A18" s="456"/>
      <c r="B18" s="457"/>
      <c r="C18" s="621"/>
      <c r="D18" s="622" t="s">
        <v>468</v>
      </c>
      <c r="E18" s="556"/>
      <c r="F18" s="459"/>
      <c r="G18" s="441"/>
      <c r="H18" s="483"/>
    </row>
    <row r="19" spans="1:8" s="399" customFormat="1" ht="18.75">
      <c r="A19" s="456"/>
      <c r="B19" s="457"/>
      <c r="C19" s="555"/>
      <c r="D19" s="555"/>
      <c r="E19" s="556"/>
      <c r="F19" s="460"/>
      <c r="G19" s="441"/>
      <c r="H19" s="483"/>
    </row>
    <row r="20" spans="1:8" s="399" customFormat="1" ht="25.5">
      <c r="A20" s="456"/>
      <c r="B20" s="457"/>
      <c r="C20" s="555">
        <v>1</v>
      </c>
      <c r="D20" s="555" t="s">
        <v>469</v>
      </c>
      <c r="E20" s="556" t="s">
        <v>470</v>
      </c>
      <c r="F20" s="460">
        <v>50</v>
      </c>
      <c r="G20" s="465"/>
      <c r="H20" s="483">
        <f t="shared" ref="H20:H80" si="0">F20*G20</f>
        <v>0</v>
      </c>
    </row>
    <row r="21" spans="1:8" s="399" customFormat="1" ht="18.75">
      <c r="A21" s="456"/>
      <c r="B21" s="457"/>
      <c r="C21" s="555"/>
      <c r="D21" s="555"/>
      <c r="E21" s="556"/>
      <c r="F21" s="460"/>
      <c r="G21" s="465"/>
      <c r="H21" s="483">
        <f t="shared" si="0"/>
        <v>0</v>
      </c>
    </row>
    <row r="22" spans="1:8" s="399" customFormat="1" ht="18.75">
      <c r="A22" s="456"/>
      <c r="B22" s="457"/>
      <c r="C22" s="555"/>
      <c r="D22" s="555"/>
      <c r="E22" s="556"/>
      <c r="F22" s="460"/>
      <c r="G22" s="557"/>
      <c r="H22" s="483">
        <f t="shared" si="0"/>
        <v>0</v>
      </c>
    </row>
    <row r="23" spans="1:8" s="399" customFormat="1" ht="25.5">
      <c r="A23" s="456"/>
      <c r="B23" s="457"/>
      <c r="C23" s="555" t="s">
        <v>471</v>
      </c>
      <c r="D23" s="555" t="s">
        <v>472</v>
      </c>
      <c r="E23" s="556"/>
      <c r="F23" s="460"/>
      <c r="G23" s="557"/>
      <c r="H23" s="483">
        <f t="shared" si="0"/>
        <v>0</v>
      </c>
    </row>
    <row r="24" spans="1:8" s="399" customFormat="1" ht="89.25">
      <c r="A24" s="456"/>
      <c r="B24" s="457"/>
      <c r="C24" s="555"/>
      <c r="D24" s="555" t="s">
        <v>473</v>
      </c>
      <c r="E24" s="556"/>
      <c r="F24" s="460"/>
      <c r="G24" s="557"/>
      <c r="H24" s="483">
        <f t="shared" si="0"/>
        <v>0</v>
      </c>
    </row>
    <row r="25" spans="1:8" s="399" customFormat="1" ht="18.75">
      <c r="A25" s="456"/>
      <c r="B25" s="457"/>
      <c r="C25" s="555"/>
      <c r="D25" s="555"/>
      <c r="E25" s="556"/>
      <c r="F25" s="460"/>
      <c r="G25" s="557"/>
      <c r="H25" s="483">
        <f t="shared" si="0"/>
        <v>0</v>
      </c>
    </row>
    <row r="26" spans="1:8" s="399" customFormat="1" ht="18.75">
      <c r="A26" s="456"/>
      <c r="B26" s="457"/>
      <c r="C26" s="555">
        <v>1</v>
      </c>
      <c r="D26" s="555" t="s">
        <v>474</v>
      </c>
      <c r="E26" s="556" t="s">
        <v>470</v>
      </c>
      <c r="F26" s="463">
        <v>160</v>
      </c>
      <c r="G26" s="557"/>
      <c r="H26" s="483">
        <f t="shared" si="0"/>
        <v>0</v>
      </c>
    </row>
    <row r="27" spans="1:8" s="399" customFormat="1" ht="25.5">
      <c r="A27" s="456"/>
      <c r="B27" s="457"/>
      <c r="C27" s="555"/>
      <c r="D27" s="555" t="s">
        <v>475</v>
      </c>
      <c r="E27" s="556"/>
      <c r="F27" s="459"/>
      <c r="G27" s="557"/>
      <c r="H27" s="483">
        <f t="shared" si="0"/>
        <v>0</v>
      </c>
    </row>
    <row r="28" spans="1:8" s="399" customFormat="1" ht="18.75">
      <c r="A28" s="456"/>
      <c r="B28" s="457"/>
      <c r="C28" s="555"/>
      <c r="D28" s="555"/>
      <c r="E28" s="556"/>
      <c r="F28" s="460"/>
      <c r="G28" s="557"/>
      <c r="H28" s="483">
        <f t="shared" si="0"/>
        <v>0</v>
      </c>
    </row>
    <row r="29" spans="1:8" s="399" customFormat="1" ht="18.75">
      <c r="A29" s="456"/>
      <c r="B29" s="457"/>
      <c r="C29" s="555">
        <v>2</v>
      </c>
      <c r="D29" s="555" t="s">
        <v>476</v>
      </c>
      <c r="E29" s="556" t="s">
        <v>470</v>
      </c>
      <c r="F29" s="463">
        <v>160</v>
      </c>
      <c r="G29" s="557"/>
      <c r="H29" s="483">
        <f t="shared" si="0"/>
        <v>0</v>
      </c>
    </row>
    <row r="30" spans="1:8" s="399" customFormat="1" ht="25.5">
      <c r="A30" s="456"/>
      <c r="B30" s="457"/>
      <c r="C30" s="555"/>
      <c r="D30" s="555" t="s">
        <v>477</v>
      </c>
      <c r="E30" s="556"/>
      <c r="F30" s="459"/>
      <c r="G30" s="557"/>
      <c r="H30" s="483">
        <f t="shared" si="0"/>
        <v>0</v>
      </c>
    </row>
    <row r="31" spans="1:8" s="399" customFormat="1" ht="18.75">
      <c r="A31" s="456"/>
      <c r="B31" s="457"/>
      <c r="C31" s="555"/>
      <c r="D31" s="555"/>
      <c r="E31" s="556"/>
      <c r="F31" s="460"/>
      <c r="G31" s="557"/>
      <c r="H31" s="483">
        <f t="shared" si="0"/>
        <v>0</v>
      </c>
    </row>
    <row r="32" spans="1:8" s="399" customFormat="1" ht="25.5">
      <c r="A32" s="456"/>
      <c r="B32" s="457"/>
      <c r="C32" s="555" t="s">
        <v>478</v>
      </c>
      <c r="D32" s="555" t="s">
        <v>479</v>
      </c>
      <c r="E32" s="556"/>
      <c r="F32" s="460"/>
      <c r="G32" s="557"/>
      <c r="H32" s="483">
        <f t="shared" si="0"/>
        <v>0</v>
      </c>
    </row>
    <row r="33" spans="1:8" s="399" customFormat="1" ht="89.25">
      <c r="A33" s="456"/>
      <c r="B33" s="457"/>
      <c r="C33" s="555"/>
      <c r="D33" s="555" t="s">
        <v>480</v>
      </c>
      <c r="E33" s="556"/>
      <c r="F33" s="460"/>
      <c r="G33" s="557"/>
      <c r="H33" s="483">
        <f t="shared" si="0"/>
        <v>0</v>
      </c>
    </row>
    <row r="34" spans="1:8" s="399" customFormat="1" ht="18.75">
      <c r="A34" s="456"/>
      <c r="B34" s="457"/>
      <c r="C34" s="555"/>
      <c r="D34" s="555"/>
      <c r="E34" s="556"/>
      <c r="F34" s="460"/>
      <c r="G34" s="557"/>
      <c r="H34" s="483">
        <f t="shared" si="0"/>
        <v>0</v>
      </c>
    </row>
    <row r="35" spans="1:8" s="399" customFormat="1" ht="18.75">
      <c r="A35" s="456"/>
      <c r="B35" s="457"/>
      <c r="C35" s="555">
        <v>1</v>
      </c>
      <c r="D35" s="555" t="s">
        <v>481</v>
      </c>
      <c r="E35" s="556" t="s">
        <v>470</v>
      </c>
      <c r="F35" s="463">
        <v>170</v>
      </c>
      <c r="G35" s="557"/>
      <c r="H35" s="483">
        <f t="shared" si="0"/>
        <v>0</v>
      </c>
    </row>
    <row r="36" spans="1:8" s="399" customFormat="1" ht="25.5">
      <c r="A36" s="456"/>
      <c r="B36" s="457"/>
      <c r="C36" s="555"/>
      <c r="D36" s="555" t="s">
        <v>482</v>
      </c>
      <c r="E36" s="556"/>
      <c r="F36" s="459"/>
      <c r="G36" s="557"/>
      <c r="H36" s="483">
        <f t="shared" si="0"/>
        <v>0</v>
      </c>
    </row>
    <row r="37" spans="1:8" s="399" customFormat="1" ht="25.5">
      <c r="A37" s="456"/>
      <c r="B37" s="457"/>
      <c r="C37" s="555" t="s">
        <v>483</v>
      </c>
      <c r="D37" s="555" t="s">
        <v>484</v>
      </c>
      <c r="E37" s="556"/>
      <c r="F37" s="460"/>
      <c r="G37" s="557"/>
      <c r="H37" s="483">
        <f t="shared" si="0"/>
        <v>0</v>
      </c>
    </row>
    <row r="38" spans="1:8" s="399" customFormat="1" ht="51">
      <c r="A38" s="456"/>
      <c r="B38" s="457"/>
      <c r="C38" s="555"/>
      <c r="D38" s="555" t="s">
        <v>629</v>
      </c>
      <c r="E38" s="556"/>
      <c r="F38" s="460"/>
      <c r="G38" s="557"/>
      <c r="H38" s="483">
        <f t="shared" si="0"/>
        <v>0</v>
      </c>
    </row>
    <row r="39" spans="1:8" s="399" customFormat="1" ht="18.75">
      <c r="A39" s="456"/>
      <c r="B39" s="457"/>
      <c r="C39" s="555"/>
      <c r="D39" s="555"/>
      <c r="E39" s="556"/>
      <c r="F39" s="460"/>
      <c r="G39" s="557"/>
      <c r="H39" s="483">
        <f t="shared" si="0"/>
        <v>0</v>
      </c>
    </row>
    <row r="40" spans="1:8" s="399" customFormat="1" ht="18.75">
      <c r="A40" s="456"/>
      <c r="B40" s="457"/>
      <c r="C40" s="555">
        <v>1</v>
      </c>
      <c r="D40" s="555" t="s">
        <v>485</v>
      </c>
      <c r="E40" s="556" t="s">
        <v>486</v>
      </c>
      <c r="F40" s="460">
        <v>35</v>
      </c>
      <c r="G40" s="557"/>
      <c r="H40" s="483">
        <f t="shared" si="0"/>
        <v>0</v>
      </c>
    </row>
    <row r="41" spans="1:8" s="399" customFormat="1" ht="18.75">
      <c r="A41" s="456"/>
      <c r="B41" s="457"/>
      <c r="C41" s="555"/>
      <c r="D41" s="555"/>
      <c r="E41" s="556"/>
      <c r="F41" s="460"/>
      <c r="G41" s="557"/>
      <c r="H41" s="483">
        <f t="shared" si="0"/>
        <v>0</v>
      </c>
    </row>
    <row r="42" spans="1:8" s="399" customFormat="1" ht="18.75">
      <c r="A42" s="456"/>
      <c r="B42" s="457"/>
      <c r="C42" s="555"/>
      <c r="D42" s="555"/>
      <c r="E42" s="556"/>
      <c r="F42" s="460"/>
      <c r="G42" s="557"/>
      <c r="H42" s="483">
        <f t="shared" si="0"/>
        <v>0</v>
      </c>
    </row>
    <row r="43" spans="1:8" s="399" customFormat="1" ht="18.75">
      <c r="A43" s="456"/>
      <c r="B43" s="457"/>
      <c r="C43" s="555">
        <v>2</v>
      </c>
      <c r="D43" s="555" t="s">
        <v>488</v>
      </c>
      <c r="E43" s="556" t="s">
        <v>486</v>
      </c>
      <c r="F43" s="460">
        <v>8</v>
      </c>
      <c r="G43" s="557"/>
      <c r="H43" s="483">
        <f t="shared" si="0"/>
        <v>0</v>
      </c>
    </row>
    <row r="44" spans="1:8" s="399" customFormat="1" ht="18.75">
      <c r="A44" s="456"/>
      <c r="B44" s="457"/>
      <c r="C44" s="555"/>
      <c r="D44" s="555"/>
      <c r="E44" s="556"/>
      <c r="F44" s="460"/>
      <c r="G44" s="557"/>
      <c r="H44" s="483">
        <f t="shared" si="0"/>
        <v>0</v>
      </c>
    </row>
    <row r="45" spans="1:8" s="399" customFormat="1" ht="18.75">
      <c r="A45" s="456"/>
      <c r="B45" s="457"/>
      <c r="C45" s="555"/>
      <c r="D45" s="555"/>
      <c r="E45" s="556"/>
      <c r="F45" s="460"/>
      <c r="G45" s="557"/>
      <c r="H45" s="483">
        <f t="shared" si="0"/>
        <v>0</v>
      </c>
    </row>
    <row r="46" spans="1:8" s="399" customFormat="1" ht="18.75">
      <c r="A46" s="456"/>
      <c r="B46" s="457"/>
      <c r="C46" s="555">
        <v>3</v>
      </c>
      <c r="D46" s="555" t="s">
        <v>489</v>
      </c>
      <c r="E46" s="556" t="s">
        <v>487</v>
      </c>
      <c r="F46" s="460">
        <v>4</v>
      </c>
      <c r="G46" s="557"/>
      <c r="H46" s="483">
        <f t="shared" si="0"/>
        <v>0</v>
      </c>
    </row>
    <row r="47" spans="1:8" s="399" customFormat="1" ht="18.75">
      <c r="A47" s="456"/>
      <c r="B47" s="457"/>
      <c r="C47" s="555"/>
      <c r="D47" s="555"/>
      <c r="E47" s="556"/>
      <c r="F47" s="460"/>
      <c r="G47" s="557"/>
      <c r="H47" s="483">
        <f t="shared" si="0"/>
        <v>0</v>
      </c>
    </row>
    <row r="48" spans="1:8" s="399" customFormat="1" ht="18.75">
      <c r="A48" s="456"/>
      <c r="B48" s="457"/>
      <c r="C48" s="555"/>
      <c r="D48" s="555"/>
      <c r="E48" s="556"/>
      <c r="F48" s="460"/>
      <c r="G48" s="557"/>
      <c r="H48" s="483">
        <f t="shared" si="0"/>
        <v>0</v>
      </c>
    </row>
    <row r="49" spans="1:8" s="399" customFormat="1" ht="25.5">
      <c r="A49" s="456"/>
      <c r="B49" s="457"/>
      <c r="C49" s="555">
        <v>4</v>
      </c>
      <c r="D49" s="555" t="s">
        <v>490</v>
      </c>
      <c r="E49" s="556" t="s">
        <v>486</v>
      </c>
      <c r="F49" s="460">
        <v>15</v>
      </c>
      <c r="G49" s="557"/>
      <c r="H49" s="483">
        <f t="shared" si="0"/>
        <v>0</v>
      </c>
    </row>
    <row r="50" spans="1:8" s="399" customFormat="1" ht="18.75">
      <c r="A50" s="456"/>
      <c r="B50" s="457"/>
      <c r="C50" s="555"/>
      <c r="D50" s="555"/>
      <c r="E50" s="556"/>
      <c r="F50" s="460"/>
      <c r="G50" s="557"/>
      <c r="H50" s="483">
        <f t="shared" si="0"/>
        <v>0</v>
      </c>
    </row>
    <row r="51" spans="1:8" s="399" customFormat="1" ht="25.5">
      <c r="A51" s="456"/>
      <c r="B51" s="457"/>
      <c r="C51" s="555">
        <v>5</v>
      </c>
      <c r="D51" s="555" t="s">
        <v>491</v>
      </c>
      <c r="E51" s="556" t="s">
        <v>486</v>
      </c>
      <c r="F51" s="460">
        <v>5</v>
      </c>
      <c r="G51" s="557"/>
      <c r="H51" s="483">
        <f t="shared" si="0"/>
        <v>0</v>
      </c>
    </row>
    <row r="52" spans="1:8" s="399" customFormat="1" ht="18.75">
      <c r="A52" s="456"/>
      <c r="B52" s="457"/>
      <c r="C52" s="555"/>
      <c r="D52" s="555"/>
      <c r="E52" s="556"/>
      <c r="F52" s="460"/>
      <c r="G52" s="557"/>
      <c r="H52" s="483">
        <f t="shared" si="0"/>
        <v>0</v>
      </c>
    </row>
    <row r="53" spans="1:8" s="399" customFormat="1" ht="25.5">
      <c r="A53" s="456"/>
      <c r="B53" s="457"/>
      <c r="C53" s="555">
        <v>6</v>
      </c>
      <c r="D53" s="555" t="s">
        <v>492</v>
      </c>
      <c r="E53" s="556" t="s">
        <v>486</v>
      </c>
      <c r="F53" s="460">
        <v>5</v>
      </c>
      <c r="G53" s="557"/>
      <c r="H53" s="483">
        <f t="shared" si="0"/>
        <v>0</v>
      </c>
    </row>
    <row r="54" spans="1:8" s="399" customFormat="1" ht="18.75">
      <c r="A54" s="456"/>
      <c r="B54" s="457"/>
      <c r="C54" s="555"/>
      <c r="D54" s="555"/>
      <c r="E54" s="556"/>
      <c r="F54" s="460"/>
      <c r="G54" s="557"/>
      <c r="H54" s="483">
        <f t="shared" si="0"/>
        <v>0</v>
      </c>
    </row>
    <row r="55" spans="1:8" s="399" customFormat="1" ht="18.75">
      <c r="A55" s="456"/>
      <c r="B55" s="457"/>
      <c r="C55" s="555"/>
      <c r="D55" s="555"/>
      <c r="E55" s="556"/>
      <c r="F55" s="460"/>
      <c r="G55" s="557"/>
      <c r="H55" s="483">
        <f t="shared" si="0"/>
        <v>0</v>
      </c>
    </row>
    <row r="56" spans="1:8" s="399" customFormat="1" ht="18.75">
      <c r="A56" s="456"/>
      <c r="B56" s="457"/>
      <c r="C56" s="555"/>
      <c r="D56" s="555"/>
      <c r="E56" s="556"/>
      <c r="F56" s="460"/>
      <c r="G56" s="557"/>
      <c r="H56" s="483">
        <f t="shared" si="0"/>
        <v>0</v>
      </c>
    </row>
    <row r="57" spans="1:8" s="399" customFormat="1" ht="25.5">
      <c r="A57" s="456"/>
      <c r="B57" s="457"/>
      <c r="C57" s="555">
        <v>7</v>
      </c>
      <c r="D57" s="555" t="s">
        <v>493</v>
      </c>
      <c r="E57" s="556" t="s">
        <v>486</v>
      </c>
      <c r="F57" s="460">
        <v>5</v>
      </c>
      <c r="G57" s="557"/>
      <c r="H57" s="483">
        <f t="shared" si="0"/>
        <v>0</v>
      </c>
    </row>
    <row r="58" spans="1:8" s="399" customFormat="1" ht="18.75">
      <c r="A58" s="456"/>
      <c r="B58" s="457"/>
      <c r="C58" s="555"/>
      <c r="D58" s="555"/>
      <c r="E58" s="556"/>
      <c r="F58" s="460"/>
      <c r="G58" s="557"/>
      <c r="H58" s="483">
        <f t="shared" si="0"/>
        <v>0</v>
      </c>
    </row>
    <row r="59" spans="1:8" s="399" customFormat="1" ht="25.5">
      <c r="A59" s="456"/>
      <c r="B59" s="457"/>
      <c r="C59" s="555" t="s">
        <v>495</v>
      </c>
      <c r="D59" s="555" t="s">
        <v>496</v>
      </c>
      <c r="E59" s="556"/>
      <c r="F59" s="459"/>
      <c r="G59" s="557"/>
      <c r="H59" s="483">
        <f t="shared" si="0"/>
        <v>0</v>
      </c>
    </row>
    <row r="60" spans="1:8" s="399" customFormat="1" ht="114.75">
      <c r="A60" s="456"/>
      <c r="B60" s="457"/>
      <c r="C60" s="555"/>
      <c r="D60" s="555" t="s">
        <v>497</v>
      </c>
      <c r="E60" s="556"/>
      <c r="F60" s="459"/>
      <c r="G60" s="557"/>
      <c r="H60" s="483">
        <f t="shared" si="0"/>
        <v>0</v>
      </c>
    </row>
    <row r="61" spans="1:8" s="399" customFormat="1" ht="18.75">
      <c r="A61" s="456"/>
      <c r="B61" s="457"/>
      <c r="C61" s="555"/>
      <c r="D61" s="555"/>
      <c r="E61" s="556"/>
      <c r="F61" s="459"/>
      <c r="G61" s="557"/>
      <c r="H61" s="483">
        <f t="shared" si="0"/>
        <v>0</v>
      </c>
    </row>
    <row r="62" spans="1:8" s="399" customFormat="1" ht="114.75">
      <c r="A62" s="456"/>
      <c r="B62" s="457"/>
      <c r="C62" s="555">
        <v>1</v>
      </c>
      <c r="D62" s="555" t="s">
        <v>630</v>
      </c>
      <c r="E62" s="556" t="s">
        <v>494</v>
      </c>
      <c r="F62" s="463">
        <v>1</v>
      </c>
      <c r="G62" s="557"/>
      <c r="H62" s="483">
        <f t="shared" si="0"/>
        <v>0</v>
      </c>
    </row>
    <row r="63" spans="1:8" s="399" customFormat="1" ht="18.75">
      <c r="A63" s="456"/>
      <c r="B63" s="457"/>
      <c r="C63" s="555"/>
      <c r="D63" s="555"/>
      <c r="E63" s="556"/>
      <c r="F63" s="459"/>
      <c r="G63" s="557"/>
      <c r="H63" s="483">
        <f t="shared" si="0"/>
        <v>0</v>
      </c>
    </row>
    <row r="64" spans="1:8" s="399" customFormat="1" ht="18.75">
      <c r="A64" s="456"/>
      <c r="B64" s="457"/>
      <c r="C64" s="555"/>
      <c r="D64" s="555"/>
      <c r="E64" s="556"/>
      <c r="F64" s="459"/>
      <c r="G64" s="557"/>
      <c r="H64" s="483">
        <f t="shared" si="0"/>
        <v>0</v>
      </c>
    </row>
    <row r="65" spans="1:8" s="399" customFormat="1" ht="18.75">
      <c r="A65" s="456"/>
      <c r="B65" s="457"/>
      <c r="C65" s="555"/>
      <c r="D65" s="555"/>
      <c r="E65" s="556"/>
      <c r="F65" s="463"/>
      <c r="G65" s="557"/>
      <c r="H65" s="483">
        <f t="shared" si="0"/>
        <v>0</v>
      </c>
    </row>
    <row r="66" spans="1:8" s="399" customFormat="1" ht="18.75">
      <c r="A66" s="456"/>
      <c r="B66" s="457"/>
      <c r="C66" s="555"/>
      <c r="D66" s="555"/>
      <c r="E66" s="556"/>
      <c r="F66" s="459"/>
      <c r="G66" s="557"/>
      <c r="H66" s="483">
        <f t="shared" si="0"/>
        <v>0</v>
      </c>
    </row>
    <row r="67" spans="1:8" s="399" customFormat="1" ht="25.5">
      <c r="A67" s="456"/>
      <c r="B67" s="457"/>
      <c r="C67" s="555">
        <v>2</v>
      </c>
      <c r="D67" s="555" t="s">
        <v>498</v>
      </c>
      <c r="E67" s="556" t="s">
        <v>487</v>
      </c>
      <c r="F67" s="463">
        <v>10</v>
      </c>
      <c r="G67" s="557"/>
      <c r="H67" s="483">
        <f t="shared" si="0"/>
        <v>0</v>
      </c>
    </row>
    <row r="68" spans="1:8" s="399" customFormat="1" ht="18.75">
      <c r="A68" s="456"/>
      <c r="B68" s="457"/>
      <c r="C68" s="555"/>
      <c r="D68" s="555" t="s">
        <v>499</v>
      </c>
      <c r="E68" s="556"/>
      <c r="F68" s="459"/>
      <c r="G68" s="557"/>
      <c r="H68" s="483">
        <f t="shared" si="0"/>
        <v>0</v>
      </c>
    </row>
    <row r="69" spans="1:8" s="399" customFormat="1" ht="18.75">
      <c r="A69" s="456"/>
      <c r="B69" s="457"/>
      <c r="C69" s="555"/>
      <c r="D69" s="555"/>
      <c r="E69" s="556"/>
      <c r="F69" s="459"/>
      <c r="G69" s="557"/>
      <c r="H69" s="483">
        <f t="shared" si="0"/>
        <v>0</v>
      </c>
    </row>
    <row r="70" spans="1:8" s="399" customFormat="1" ht="38.25">
      <c r="A70" s="456"/>
      <c r="B70" s="457"/>
      <c r="C70" s="555" t="s">
        <v>500</v>
      </c>
      <c r="D70" s="555" t="s">
        <v>501</v>
      </c>
      <c r="E70" s="556"/>
      <c r="F70" s="459"/>
      <c r="G70" s="557"/>
      <c r="H70" s="483">
        <f t="shared" si="0"/>
        <v>0</v>
      </c>
    </row>
    <row r="71" spans="1:8" s="399" customFormat="1" ht="18.75">
      <c r="A71" s="456"/>
      <c r="B71" s="457"/>
      <c r="C71" s="555"/>
      <c r="D71" s="555"/>
      <c r="E71" s="556"/>
      <c r="F71" s="459"/>
      <c r="G71" s="557"/>
      <c r="H71" s="483">
        <f t="shared" si="0"/>
        <v>0</v>
      </c>
    </row>
    <row r="72" spans="1:8" s="399" customFormat="1" ht="18.75">
      <c r="A72" s="456"/>
      <c r="B72" s="457"/>
      <c r="C72" s="555"/>
      <c r="D72" s="555"/>
      <c r="E72" s="556"/>
      <c r="F72" s="460"/>
      <c r="G72" s="557"/>
      <c r="H72" s="483">
        <f t="shared" si="0"/>
        <v>0</v>
      </c>
    </row>
    <row r="73" spans="1:8" s="399" customFormat="1" ht="18.75">
      <c r="A73" s="456"/>
      <c r="B73" s="457"/>
      <c r="C73" s="555">
        <v>1</v>
      </c>
      <c r="D73" s="555" t="s">
        <v>631</v>
      </c>
      <c r="E73" s="556" t="s">
        <v>487</v>
      </c>
      <c r="F73" s="460">
        <v>4</v>
      </c>
      <c r="G73" s="557"/>
      <c r="H73" s="483">
        <f t="shared" si="0"/>
        <v>0</v>
      </c>
    </row>
    <row r="74" spans="1:8" s="399" customFormat="1" ht="18.75">
      <c r="A74" s="456"/>
      <c r="B74" s="457"/>
      <c r="C74" s="555"/>
      <c r="D74" s="555"/>
      <c r="E74" s="556"/>
      <c r="F74" s="460"/>
      <c r="G74" s="557"/>
      <c r="H74" s="483">
        <f t="shared" si="0"/>
        <v>0</v>
      </c>
    </row>
    <row r="75" spans="1:8" s="399" customFormat="1" ht="18.75">
      <c r="A75" s="456"/>
      <c r="B75" s="457"/>
      <c r="C75" s="555"/>
      <c r="D75" s="555"/>
      <c r="E75" s="556"/>
      <c r="F75" s="460"/>
      <c r="G75" s="557"/>
      <c r="H75" s="483">
        <f t="shared" si="0"/>
        <v>0</v>
      </c>
    </row>
    <row r="76" spans="1:8" s="399" customFormat="1" ht="63.75">
      <c r="A76" s="456"/>
      <c r="B76" s="457"/>
      <c r="C76" s="555">
        <v>2</v>
      </c>
      <c r="D76" s="555" t="s">
        <v>502</v>
      </c>
      <c r="E76" s="556" t="s">
        <v>487</v>
      </c>
      <c r="F76" s="460">
        <v>10</v>
      </c>
      <c r="G76" s="558"/>
      <c r="H76" s="483">
        <f t="shared" si="0"/>
        <v>0</v>
      </c>
    </row>
    <row r="77" spans="1:8" s="399" customFormat="1" ht="18.75">
      <c r="A77" s="456"/>
      <c r="B77" s="457"/>
      <c r="C77" s="555"/>
      <c r="D77" s="555"/>
      <c r="E77" s="556"/>
      <c r="F77" s="460"/>
      <c r="G77" s="557"/>
      <c r="H77" s="483">
        <f t="shared" si="0"/>
        <v>0</v>
      </c>
    </row>
    <row r="78" spans="1:8" s="399" customFormat="1" ht="76.5">
      <c r="A78" s="456"/>
      <c r="B78" s="457"/>
      <c r="C78" s="555">
        <v>3</v>
      </c>
      <c r="D78" s="555" t="s">
        <v>632</v>
      </c>
      <c r="E78" s="556" t="s">
        <v>487</v>
      </c>
      <c r="F78" s="460">
        <v>5</v>
      </c>
      <c r="G78" s="558"/>
      <c r="H78" s="483">
        <f t="shared" si="0"/>
        <v>0</v>
      </c>
    </row>
    <row r="79" spans="1:8" s="399" customFormat="1" ht="18.75">
      <c r="A79" s="456"/>
      <c r="B79" s="457"/>
      <c r="C79" s="555"/>
      <c r="D79" s="555"/>
      <c r="E79" s="556"/>
      <c r="F79" s="460"/>
      <c r="G79" s="557"/>
      <c r="H79" s="483">
        <f t="shared" si="0"/>
        <v>0</v>
      </c>
    </row>
    <row r="80" spans="1:8" s="399" customFormat="1" ht="63.75">
      <c r="A80" s="456"/>
      <c r="B80" s="457"/>
      <c r="C80" s="555">
        <v>4</v>
      </c>
      <c r="D80" s="555" t="s">
        <v>633</v>
      </c>
      <c r="E80" s="556" t="s">
        <v>487</v>
      </c>
      <c r="F80" s="460">
        <v>4</v>
      </c>
      <c r="G80" s="557"/>
      <c r="H80" s="483">
        <f t="shared" si="0"/>
        <v>0</v>
      </c>
    </row>
    <row r="81" spans="1:8" s="399" customFormat="1" ht="51">
      <c r="A81" s="456"/>
      <c r="B81" s="457"/>
      <c r="C81" s="555">
        <v>5</v>
      </c>
      <c r="D81" s="555" t="s">
        <v>634</v>
      </c>
      <c r="E81" s="556" t="s">
        <v>487</v>
      </c>
      <c r="F81" s="460">
        <v>10</v>
      </c>
      <c r="G81" s="557"/>
      <c r="H81" s="483">
        <f t="shared" ref="H81:H144" si="1">F81*G81</f>
        <v>0</v>
      </c>
    </row>
    <row r="82" spans="1:8" s="399" customFormat="1" ht="76.5">
      <c r="A82" s="456"/>
      <c r="B82" s="457"/>
      <c r="C82" s="555">
        <v>6</v>
      </c>
      <c r="D82" s="555" t="s">
        <v>635</v>
      </c>
      <c r="E82" s="556" t="s">
        <v>487</v>
      </c>
      <c r="F82" s="460">
        <v>5</v>
      </c>
      <c r="G82" s="557"/>
      <c r="H82" s="483">
        <f t="shared" si="1"/>
        <v>0</v>
      </c>
    </row>
    <row r="83" spans="1:8" s="399" customFormat="1" ht="18.75" hidden="1">
      <c r="A83" s="456"/>
      <c r="B83" s="457"/>
      <c r="C83" s="457"/>
      <c r="D83" s="457"/>
      <c r="E83" s="458"/>
      <c r="F83" s="460"/>
      <c r="G83" s="557">
        <v>5439</v>
      </c>
      <c r="H83" s="483">
        <f t="shared" si="1"/>
        <v>0</v>
      </c>
    </row>
    <row r="84" spans="1:8" s="399" customFormat="1" ht="18.75" hidden="1">
      <c r="A84" s="456"/>
      <c r="B84" s="457"/>
      <c r="C84" s="457"/>
      <c r="D84" s="457"/>
      <c r="E84" s="458"/>
      <c r="F84" s="460"/>
      <c r="G84" s="557">
        <v>1582</v>
      </c>
      <c r="H84" s="483">
        <f t="shared" si="1"/>
        <v>0</v>
      </c>
    </row>
    <row r="85" spans="1:8" s="399" customFormat="1" ht="18.75" hidden="1">
      <c r="A85" s="456"/>
      <c r="B85" s="457"/>
      <c r="C85" s="457"/>
      <c r="D85" s="457"/>
      <c r="E85" s="458"/>
      <c r="F85" s="460"/>
      <c r="G85" s="507"/>
      <c r="H85" s="483">
        <f t="shared" si="1"/>
        <v>0</v>
      </c>
    </row>
    <row r="86" spans="1:8" s="399" customFormat="1" ht="18.75" hidden="1">
      <c r="A86" s="456"/>
      <c r="B86" s="457"/>
      <c r="C86" s="457"/>
      <c r="D86" s="457"/>
      <c r="E86" s="458"/>
      <c r="F86" s="460"/>
      <c r="G86" s="507"/>
      <c r="H86" s="483">
        <f t="shared" si="1"/>
        <v>0</v>
      </c>
    </row>
    <row r="87" spans="1:8" s="399" customFormat="1" ht="18.75" hidden="1">
      <c r="A87" s="456"/>
      <c r="B87" s="457"/>
      <c r="C87" s="457"/>
      <c r="D87" s="457"/>
      <c r="E87" s="458"/>
      <c r="F87" s="460"/>
      <c r="G87" s="507"/>
      <c r="H87" s="483">
        <f t="shared" si="1"/>
        <v>0</v>
      </c>
    </row>
    <row r="88" spans="1:8" s="399" customFormat="1" ht="18.75" hidden="1">
      <c r="A88" s="456"/>
      <c r="B88" s="457"/>
      <c r="C88" s="457"/>
      <c r="D88" s="457"/>
      <c r="E88" s="458"/>
      <c r="F88" s="460"/>
      <c r="G88" s="507"/>
      <c r="H88" s="483">
        <f t="shared" si="1"/>
        <v>0</v>
      </c>
    </row>
    <row r="89" spans="1:8" s="399" customFormat="1" ht="18.75" hidden="1">
      <c r="A89" s="456"/>
      <c r="B89" s="457"/>
      <c r="C89" s="457"/>
      <c r="D89" s="457"/>
      <c r="E89" s="458"/>
      <c r="F89" s="460"/>
      <c r="G89" s="507"/>
      <c r="H89" s="483">
        <f t="shared" si="1"/>
        <v>0</v>
      </c>
    </row>
    <row r="90" spans="1:8" s="399" customFormat="1" ht="18.75" hidden="1">
      <c r="A90" s="456"/>
      <c r="B90" s="457"/>
      <c r="C90" s="457"/>
      <c r="D90" s="457"/>
      <c r="E90" s="458"/>
      <c r="F90" s="460"/>
      <c r="G90" s="507"/>
      <c r="H90" s="483">
        <f t="shared" si="1"/>
        <v>0</v>
      </c>
    </row>
    <row r="91" spans="1:8" s="399" customFormat="1" ht="18.75" hidden="1">
      <c r="A91" s="456"/>
      <c r="B91" s="457"/>
      <c r="C91" s="457"/>
      <c r="D91" s="457"/>
      <c r="E91" s="458"/>
      <c r="F91" s="460"/>
      <c r="G91" s="507"/>
      <c r="H91" s="483">
        <f t="shared" si="1"/>
        <v>0</v>
      </c>
    </row>
    <row r="92" spans="1:8" s="399" customFormat="1" ht="18.75" hidden="1">
      <c r="A92" s="456"/>
      <c r="B92" s="457"/>
      <c r="C92" s="457"/>
      <c r="D92" s="457"/>
      <c r="E92" s="458"/>
      <c r="F92" s="460"/>
      <c r="G92" s="507"/>
      <c r="H92" s="483">
        <f t="shared" si="1"/>
        <v>0</v>
      </c>
    </row>
    <row r="93" spans="1:8" s="399" customFormat="1" ht="18.75" hidden="1">
      <c r="A93" s="456"/>
      <c r="B93" s="457"/>
      <c r="C93" s="457"/>
      <c r="D93" s="457"/>
      <c r="E93" s="458"/>
      <c r="F93" s="460"/>
      <c r="G93" s="507"/>
      <c r="H93" s="483">
        <f t="shared" si="1"/>
        <v>0</v>
      </c>
    </row>
    <row r="94" spans="1:8" s="399" customFormat="1" ht="18.75" hidden="1">
      <c r="A94" s="456"/>
      <c r="B94" s="457"/>
      <c r="C94" s="462"/>
      <c r="D94" s="457"/>
      <c r="E94" s="458"/>
      <c r="F94" s="460"/>
      <c r="G94" s="507"/>
      <c r="H94" s="483">
        <f t="shared" si="1"/>
        <v>0</v>
      </c>
    </row>
    <row r="95" spans="1:8" s="399" customFormat="1" ht="18.75" hidden="1">
      <c r="A95" s="456"/>
      <c r="B95" s="457"/>
      <c r="C95" s="457"/>
      <c r="D95" s="457"/>
      <c r="E95" s="458"/>
      <c r="F95" s="459"/>
      <c r="G95" s="507"/>
      <c r="H95" s="483">
        <f t="shared" si="1"/>
        <v>0</v>
      </c>
    </row>
    <row r="96" spans="1:8" s="399" customFormat="1" ht="18.75" hidden="1">
      <c r="A96" s="456"/>
      <c r="B96" s="457"/>
      <c r="C96" s="457"/>
      <c r="D96" s="457"/>
      <c r="E96" s="458"/>
      <c r="F96" s="463"/>
      <c r="G96" s="507"/>
      <c r="H96" s="483">
        <f t="shared" si="1"/>
        <v>0</v>
      </c>
    </row>
    <row r="97" spans="1:8" s="399" customFormat="1" ht="18.75" hidden="1">
      <c r="A97" s="456"/>
      <c r="B97" s="457"/>
      <c r="C97" s="457"/>
      <c r="D97" s="457"/>
      <c r="E97" s="458"/>
      <c r="F97" s="463"/>
      <c r="G97" s="507"/>
      <c r="H97" s="483">
        <f t="shared" si="1"/>
        <v>0</v>
      </c>
    </row>
    <row r="98" spans="1:8" s="399" customFormat="1" ht="18.75" hidden="1">
      <c r="A98" s="456"/>
      <c r="B98" s="457"/>
      <c r="C98" s="457"/>
      <c r="D98" s="457"/>
      <c r="E98" s="458"/>
      <c r="F98" s="463"/>
      <c r="G98" s="507"/>
      <c r="H98" s="483">
        <f t="shared" si="1"/>
        <v>0</v>
      </c>
    </row>
    <row r="99" spans="1:8" s="399" customFormat="1" ht="18.75" hidden="1">
      <c r="A99" s="456"/>
      <c r="B99" s="457"/>
      <c r="C99" s="457"/>
      <c r="D99" s="457"/>
      <c r="E99" s="458"/>
      <c r="F99" s="463"/>
      <c r="G99" s="507"/>
      <c r="H99" s="483">
        <f t="shared" si="1"/>
        <v>0</v>
      </c>
    </row>
    <row r="100" spans="1:8" s="399" customFormat="1" ht="18.75" hidden="1">
      <c r="A100" s="456"/>
      <c r="B100" s="457"/>
      <c r="C100" s="457"/>
      <c r="D100" s="457"/>
      <c r="E100" s="458"/>
      <c r="F100" s="459"/>
      <c r="G100" s="507"/>
      <c r="H100" s="483">
        <f t="shared" si="1"/>
        <v>0</v>
      </c>
    </row>
    <row r="101" spans="1:8" s="399" customFormat="1" ht="18.75" hidden="1">
      <c r="A101" s="456"/>
      <c r="B101" s="457"/>
      <c r="C101" s="457"/>
      <c r="D101" s="457"/>
      <c r="E101" s="458"/>
      <c r="F101" s="459"/>
      <c r="G101" s="507"/>
      <c r="H101" s="483">
        <f t="shared" si="1"/>
        <v>0</v>
      </c>
    </row>
    <row r="102" spans="1:8" s="399" customFormat="1" ht="18.75" hidden="1">
      <c r="A102" s="456"/>
      <c r="B102" s="457"/>
      <c r="C102" s="457"/>
      <c r="D102" s="457"/>
      <c r="E102" s="458"/>
      <c r="F102" s="459"/>
      <c r="G102" s="507"/>
      <c r="H102" s="483">
        <f t="shared" si="1"/>
        <v>0</v>
      </c>
    </row>
    <row r="103" spans="1:8" s="399" customFormat="1" ht="18.75" hidden="1">
      <c r="A103" s="456"/>
      <c r="B103" s="457"/>
      <c r="C103" s="457"/>
      <c r="D103" s="457"/>
      <c r="E103" s="458"/>
      <c r="F103" s="459"/>
      <c r="G103" s="507"/>
      <c r="H103" s="483">
        <f t="shared" si="1"/>
        <v>0</v>
      </c>
    </row>
    <row r="104" spans="1:8" s="399" customFormat="1" ht="18.75" hidden="1">
      <c r="A104" s="456"/>
      <c r="B104" s="457"/>
      <c r="C104" s="457"/>
      <c r="D104" s="457"/>
      <c r="E104" s="458"/>
      <c r="F104" s="459"/>
      <c r="G104" s="507"/>
      <c r="H104" s="483">
        <f t="shared" si="1"/>
        <v>0</v>
      </c>
    </row>
    <row r="105" spans="1:8" s="399" customFormat="1" ht="18.75" hidden="1">
      <c r="A105" s="456"/>
      <c r="B105" s="457"/>
      <c r="C105" s="457"/>
      <c r="D105" s="457"/>
      <c r="E105" s="458"/>
      <c r="F105" s="459"/>
      <c r="G105" s="507"/>
      <c r="H105" s="483">
        <f t="shared" si="1"/>
        <v>0</v>
      </c>
    </row>
    <row r="106" spans="1:8" s="399" customFormat="1" ht="18.75" hidden="1">
      <c r="A106" s="456"/>
      <c r="B106" s="457"/>
      <c r="C106" s="457"/>
      <c r="D106" s="457"/>
      <c r="E106" s="458"/>
      <c r="F106" s="459"/>
      <c r="G106" s="507"/>
      <c r="H106" s="483">
        <f t="shared" si="1"/>
        <v>0</v>
      </c>
    </row>
    <row r="107" spans="1:8" s="399" customFormat="1" ht="18.75" hidden="1">
      <c r="A107" s="456"/>
      <c r="B107" s="457"/>
      <c r="C107" s="457"/>
      <c r="D107" s="457"/>
      <c r="E107" s="458"/>
      <c r="F107" s="463"/>
      <c r="G107" s="507"/>
      <c r="H107" s="483">
        <f t="shared" si="1"/>
        <v>0</v>
      </c>
    </row>
    <row r="108" spans="1:8" s="399" customFormat="1" ht="18.75" hidden="1">
      <c r="A108" s="456"/>
      <c r="B108" s="457"/>
      <c r="C108" s="457"/>
      <c r="D108" s="457"/>
      <c r="E108" s="458"/>
      <c r="F108" s="463"/>
      <c r="G108" s="507"/>
      <c r="H108" s="483">
        <f t="shared" si="1"/>
        <v>0</v>
      </c>
    </row>
    <row r="109" spans="1:8" s="399" customFormat="1" ht="18.75" hidden="1">
      <c r="A109" s="456"/>
      <c r="B109" s="457"/>
      <c r="C109" s="457"/>
      <c r="D109" s="457"/>
      <c r="E109" s="458"/>
      <c r="F109" s="463"/>
      <c r="G109" s="507"/>
      <c r="H109" s="483">
        <f t="shared" si="1"/>
        <v>0</v>
      </c>
    </row>
    <row r="110" spans="1:8" s="399" customFormat="1" ht="18.75" hidden="1">
      <c r="A110" s="456"/>
      <c r="B110" s="457"/>
      <c r="C110" s="457"/>
      <c r="D110" s="457"/>
      <c r="E110" s="458"/>
      <c r="F110" s="463"/>
      <c r="G110" s="507"/>
      <c r="H110" s="483">
        <f t="shared" si="1"/>
        <v>0</v>
      </c>
    </row>
    <row r="111" spans="1:8" s="399" customFormat="1" ht="18.75" hidden="1">
      <c r="A111" s="456"/>
      <c r="B111" s="457"/>
      <c r="C111" s="457"/>
      <c r="D111" s="457"/>
      <c r="E111" s="458"/>
      <c r="F111" s="459"/>
      <c r="G111" s="507"/>
      <c r="H111" s="483">
        <f t="shared" si="1"/>
        <v>0</v>
      </c>
    </row>
    <row r="112" spans="1:8" s="399" customFormat="1" ht="18.75" hidden="1">
      <c r="A112" s="456"/>
      <c r="B112" s="457"/>
      <c r="C112" s="457"/>
      <c r="D112" s="457"/>
      <c r="E112" s="458"/>
      <c r="F112" s="459"/>
      <c r="G112" s="507"/>
      <c r="H112" s="483">
        <f t="shared" si="1"/>
        <v>0</v>
      </c>
    </row>
    <row r="113" spans="1:8" s="399" customFormat="1" ht="18.75" hidden="1">
      <c r="A113" s="456"/>
      <c r="B113" s="457"/>
      <c r="C113" s="457"/>
      <c r="D113" s="457"/>
      <c r="E113" s="458"/>
      <c r="F113" s="459"/>
      <c r="G113" s="507"/>
      <c r="H113" s="483">
        <f t="shared" si="1"/>
        <v>0</v>
      </c>
    </row>
    <row r="114" spans="1:8" s="399" customFormat="1" ht="18.75" hidden="1">
      <c r="A114" s="456"/>
      <c r="B114" s="457"/>
      <c r="C114" s="457"/>
      <c r="D114" s="457"/>
      <c r="E114" s="458"/>
      <c r="F114" s="459"/>
      <c r="G114" s="507"/>
      <c r="H114" s="483">
        <f t="shared" si="1"/>
        <v>0</v>
      </c>
    </row>
    <row r="115" spans="1:8" s="399" customFormat="1" ht="18.75" hidden="1">
      <c r="A115" s="456"/>
      <c r="B115" s="457"/>
      <c r="C115" s="457"/>
      <c r="D115" s="457"/>
      <c r="E115" s="458"/>
      <c r="F115" s="459"/>
      <c r="G115" s="507"/>
      <c r="H115" s="483">
        <f t="shared" si="1"/>
        <v>0</v>
      </c>
    </row>
    <row r="116" spans="1:8" s="399" customFormat="1" ht="18.75" hidden="1">
      <c r="A116" s="456"/>
      <c r="B116" s="457"/>
      <c r="C116" s="457"/>
      <c r="D116" s="457"/>
      <c r="E116" s="458"/>
      <c r="F116" s="463"/>
      <c r="G116" s="507"/>
      <c r="H116" s="483">
        <f t="shared" si="1"/>
        <v>0</v>
      </c>
    </row>
    <row r="117" spans="1:8" s="399" customFormat="1" ht="18.75" hidden="1">
      <c r="A117" s="456"/>
      <c r="B117" s="457"/>
      <c r="C117" s="457"/>
      <c r="D117" s="457"/>
      <c r="E117" s="458"/>
      <c r="F117" s="459"/>
      <c r="G117" s="507"/>
      <c r="H117" s="483">
        <f t="shared" si="1"/>
        <v>0</v>
      </c>
    </row>
    <row r="118" spans="1:8" s="399" customFormat="1" ht="18.75" hidden="1">
      <c r="A118" s="456"/>
      <c r="B118" s="457"/>
      <c r="C118" s="457"/>
      <c r="D118" s="457"/>
      <c r="E118" s="458"/>
      <c r="F118" s="463"/>
      <c r="G118" s="507"/>
      <c r="H118" s="483">
        <f t="shared" si="1"/>
        <v>0</v>
      </c>
    </row>
    <row r="119" spans="1:8" s="399" customFormat="1" ht="18.75" hidden="1">
      <c r="A119" s="456"/>
      <c r="B119" s="457"/>
      <c r="C119" s="457"/>
      <c r="D119" s="457"/>
      <c r="E119" s="458"/>
      <c r="F119" s="463"/>
      <c r="G119" s="507"/>
      <c r="H119" s="483">
        <f t="shared" si="1"/>
        <v>0</v>
      </c>
    </row>
    <row r="120" spans="1:8" s="399" customFormat="1" ht="18.75" hidden="1">
      <c r="A120" s="456"/>
      <c r="B120" s="457"/>
      <c r="C120" s="457"/>
      <c r="D120" s="457"/>
      <c r="E120" s="458"/>
      <c r="F120" s="463"/>
      <c r="G120" s="507"/>
      <c r="H120" s="483">
        <f t="shared" si="1"/>
        <v>0</v>
      </c>
    </row>
    <row r="121" spans="1:8" s="399" customFormat="1" ht="18.75" hidden="1">
      <c r="A121" s="456"/>
      <c r="B121" s="457"/>
      <c r="C121" s="457"/>
      <c r="D121" s="457"/>
      <c r="E121" s="458"/>
      <c r="F121" s="463"/>
      <c r="G121" s="507"/>
      <c r="H121" s="483">
        <f t="shared" si="1"/>
        <v>0</v>
      </c>
    </row>
    <row r="122" spans="1:8" s="399" customFormat="1" ht="18.75" hidden="1">
      <c r="A122" s="456"/>
      <c r="B122" s="457"/>
      <c r="C122" s="457"/>
      <c r="D122" s="457"/>
      <c r="E122" s="458"/>
      <c r="F122" s="463"/>
      <c r="G122" s="507"/>
      <c r="H122" s="483">
        <f t="shared" si="1"/>
        <v>0</v>
      </c>
    </row>
    <row r="123" spans="1:8" s="399" customFormat="1" ht="18.75" hidden="1">
      <c r="A123" s="456"/>
      <c r="B123" s="457"/>
      <c r="C123" s="457"/>
      <c r="D123" s="457"/>
      <c r="E123" s="458"/>
      <c r="F123" s="459"/>
      <c r="G123" s="507"/>
      <c r="H123" s="483">
        <f t="shared" si="1"/>
        <v>0</v>
      </c>
    </row>
    <row r="124" spans="1:8" s="399" customFormat="1" ht="18.75" hidden="1">
      <c r="A124" s="456"/>
      <c r="B124" s="457"/>
      <c r="C124" s="457"/>
      <c r="D124" s="457"/>
      <c r="E124" s="458"/>
      <c r="F124" s="463"/>
      <c r="G124" s="507"/>
      <c r="H124" s="483">
        <f t="shared" si="1"/>
        <v>0</v>
      </c>
    </row>
    <row r="125" spans="1:8" s="399" customFormat="1" ht="18.75" hidden="1">
      <c r="A125" s="456"/>
      <c r="B125" s="457"/>
      <c r="C125" s="457"/>
      <c r="D125" s="457"/>
      <c r="E125" s="458"/>
      <c r="F125" s="459"/>
      <c r="G125" s="507"/>
      <c r="H125" s="483">
        <f t="shared" si="1"/>
        <v>0</v>
      </c>
    </row>
    <row r="126" spans="1:8" s="399" customFormat="1" ht="18.75" hidden="1">
      <c r="A126" s="456"/>
      <c r="B126" s="457"/>
      <c r="C126" s="457"/>
      <c r="D126" s="457"/>
      <c r="E126" s="458"/>
      <c r="F126" s="459"/>
      <c r="G126" s="507"/>
      <c r="H126" s="483">
        <f t="shared" si="1"/>
        <v>0</v>
      </c>
    </row>
    <row r="127" spans="1:8" s="399" customFormat="1" ht="18.75" hidden="1">
      <c r="A127" s="456"/>
      <c r="B127" s="457"/>
      <c r="C127" s="457"/>
      <c r="D127" s="457"/>
      <c r="E127" s="458"/>
      <c r="F127" s="459"/>
      <c r="G127" s="507"/>
      <c r="H127" s="483">
        <f t="shared" si="1"/>
        <v>0</v>
      </c>
    </row>
    <row r="128" spans="1:8" s="399" customFormat="1" ht="18.75" hidden="1">
      <c r="A128" s="456"/>
      <c r="B128" s="457"/>
      <c r="C128" s="457"/>
      <c r="D128" s="457"/>
      <c r="E128" s="458"/>
      <c r="F128" s="459"/>
      <c r="G128" s="507"/>
      <c r="H128" s="483">
        <f t="shared" si="1"/>
        <v>0</v>
      </c>
    </row>
    <row r="129" spans="1:8" s="399" customFormat="1" ht="18.75" hidden="1">
      <c r="A129" s="456"/>
      <c r="B129" s="457"/>
      <c r="C129" s="457"/>
      <c r="D129" s="457"/>
      <c r="E129" s="458"/>
      <c r="F129" s="460"/>
      <c r="G129" s="507"/>
      <c r="H129" s="483">
        <f t="shared" si="1"/>
        <v>0</v>
      </c>
    </row>
    <row r="130" spans="1:8" s="399" customFormat="1" ht="18.75" hidden="1">
      <c r="A130" s="456"/>
      <c r="B130" s="457"/>
      <c r="C130" s="457"/>
      <c r="D130" s="457"/>
      <c r="E130" s="458"/>
      <c r="F130" s="460"/>
      <c r="G130" s="507"/>
      <c r="H130" s="483">
        <f t="shared" si="1"/>
        <v>0</v>
      </c>
    </row>
    <row r="131" spans="1:8" s="399" customFormat="1" ht="18.75" hidden="1">
      <c r="A131" s="456"/>
      <c r="B131" s="457"/>
      <c r="C131" s="457"/>
      <c r="D131" s="457"/>
      <c r="E131" s="458"/>
      <c r="F131" s="460"/>
      <c r="G131" s="507"/>
      <c r="H131" s="483">
        <f t="shared" si="1"/>
        <v>0</v>
      </c>
    </row>
    <row r="132" spans="1:8" s="399" customFormat="1" ht="18.75" hidden="1">
      <c r="A132" s="456"/>
      <c r="B132" s="457"/>
      <c r="C132" s="457"/>
      <c r="D132" s="457"/>
      <c r="E132" s="458"/>
      <c r="F132" s="460"/>
      <c r="G132" s="507"/>
      <c r="H132" s="483">
        <f t="shared" si="1"/>
        <v>0</v>
      </c>
    </row>
    <row r="133" spans="1:8" s="399" customFormat="1" ht="18.75" hidden="1">
      <c r="A133" s="456"/>
      <c r="B133" s="457"/>
      <c r="C133" s="457"/>
      <c r="D133" s="457"/>
      <c r="E133" s="458"/>
      <c r="F133" s="460"/>
      <c r="G133" s="507"/>
      <c r="H133" s="483">
        <f t="shared" si="1"/>
        <v>0</v>
      </c>
    </row>
    <row r="134" spans="1:8" s="399" customFormat="1" ht="18.75" hidden="1">
      <c r="A134" s="456"/>
      <c r="B134" s="457"/>
      <c r="C134" s="457"/>
      <c r="D134" s="457"/>
      <c r="E134" s="458"/>
      <c r="F134" s="460"/>
      <c r="G134" s="507"/>
      <c r="H134" s="483">
        <f t="shared" si="1"/>
        <v>0</v>
      </c>
    </row>
    <row r="135" spans="1:8" s="399" customFormat="1" ht="18.75" hidden="1">
      <c r="A135" s="456"/>
      <c r="B135" s="457"/>
      <c r="C135" s="457"/>
      <c r="D135" s="457"/>
      <c r="E135" s="458"/>
      <c r="F135" s="460"/>
      <c r="G135" s="507"/>
      <c r="H135" s="483">
        <f t="shared" si="1"/>
        <v>0</v>
      </c>
    </row>
    <row r="136" spans="1:8" s="399" customFormat="1" ht="18.75" hidden="1">
      <c r="A136" s="456"/>
      <c r="B136" s="457"/>
      <c r="C136" s="457"/>
      <c r="D136" s="457"/>
      <c r="E136" s="458"/>
      <c r="F136" s="460"/>
      <c r="G136" s="507"/>
      <c r="H136" s="483">
        <f t="shared" si="1"/>
        <v>0</v>
      </c>
    </row>
    <row r="137" spans="1:8" s="399" customFormat="1" ht="18.75" hidden="1">
      <c r="A137" s="456"/>
      <c r="B137" s="457"/>
      <c r="C137" s="457"/>
      <c r="D137" s="457"/>
      <c r="E137" s="458"/>
      <c r="F137" s="460"/>
      <c r="G137" s="507"/>
      <c r="H137" s="483">
        <f t="shared" si="1"/>
        <v>0</v>
      </c>
    </row>
    <row r="138" spans="1:8" s="399" customFormat="1" ht="18.75" hidden="1">
      <c r="A138" s="456"/>
      <c r="B138" s="457"/>
      <c r="C138" s="457"/>
      <c r="D138" s="457"/>
      <c r="E138" s="458"/>
      <c r="F138" s="460"/>
      <c r="G138" s="507"/>
      <c r="H138" s="483">
        <f t="shared" si="1"/>
        <v>0</v>
      </c>
    </row>
    <row r="139" spans="1:8" s="399" customFormat="1" ht="18.75" hidden="1">
      <c r="A139" s="456"/>
      <c r="B139" s="457"/>
      <c r="C139" s="457"/>
      <c r="D139" s="457"/>
      <c r="E139" s="458"/>
      <c r="F139" s="460"/>
      <c r="G139" s="507"/>
      <c r="H139" s="483">
        <f t="shared" si="1"/>
        <v>0</v>
      </c>
    </row>
    <row r="140" spans="1:8" s="399" customFormat="1" ht="18.75" hidden="1">
      <c r="A140" s="456"/>
      <c r="B140" s="457"/>
      <c r="C140" s="457"/>
      <c r="D140" s="457"/>
      <c r="E140" s="458"/>
      <c r="F140" s="460"/>
      <c r="G140" s="507"/>
      <c r="H140" s="483">
        <f t="shared" si="1"/>
        <v>0</v>
      </c>
    </row>
    <row r="141" spans="1:8" s="399" customFormat="1" ht="18.75" hidden="1">
      <c r="A141" s="456"/>
      <c r="B141" s="457"/>
      <c r="C141" s="457"/>
      <c r="D141" s="457"/>
      <c r="E141" s="458"/>
      <c r="F141" s="460"/>
      <c r="G141" s="507"/>
      <c r="H141" s="483">
        <f t="shared" si="1"/>
        <v>0</v>
      </c>
    </row>
    <row r="142" spans="1:8" s="399" customFormat="1" ht="18.75" hidden="1">
      <c r="A142" s="456"/>
      <c r="B142" s="457"/>
      <c r="C142" s="457"/>
      <c r="D142" s="457"/>
      <c r="E142" s="458"/>
      <c r="F142" s="460"/>
      <c r="G142" s="507"/>
      <c r="H142" s="483">
        <f t="shared" si="1"/>
        <v>0</v>
      </c>
    </row>
    <row r="143" spans="1:8" s="399" customFormat="1" ht="18.75" hidden="1">
      <c r="A143" s="456"/>
      <c r="B143" s="457"/>
      <c r="C143" s="457"/>
      <c r="D143" s="457"/>
      <c r="E143" s="458"/>
      <c r="F143" s="460"/>
      <c r="G143" s="507"/>
      <c r="H143" s="483">
        <f t="shared" si="1"/>
        <v>0</v>
      </c>
    </row>
    <row r="144" spans="1:8" s="399" customFormat="1" ht="18.75" hidden="1">
      <c r="A144" s="456"/>
      <c r="B144" s="457"/>
      <c r="C144" s="457"/>
      <c r="D144" s="457"/>
      <c r="E144" s="458"/>
      <c r="F144" s="463"/>
      <c r="G144" s="507"/>
      <c r="H144" s="483">
        <f t="shared" si="1"/>
        <v>0</v>
      </c>
    </row>
    <row r="145" spans="1:8" s="399" customFormat="1" ht="18.75" hidden="1">
      <c r="A145" s="456"/>
      <c r="B145" s="457"/>
      <c r="C145" s="457"/>
      <c r="D145" s="457"/>
      <c r="E145" s="458"/>
      <c r="F145" s="459"/>
      <c r="G145" s="507"/>
      <c r="H145" s="483">
        <f t="shared" ref="H145:H208" si="2">F145*G145</f>
        <v>0</v>
      </c>
    </row>
    <row r="146" spans="1:8" s="399" customFormat="1" ht="18.75" hidden="1">
      <c r="A146" s="456"/>
      <c r="B146" s="457"/>
      <c r="C146" s="457"/>
      <c r="D146" s="457"/>
      <c r="E146" s="458"/>
      <c r="F146" s="463"/>
      <c r="G146" s="507"/>
      <c r="H146" s="483">
        <f t="shared" si="2"/>
        <v>0</v>
      </c>
    </row>
    <row r="147" spans="1:8" s="399" customFormat="1" ht="18.75" hidden="1">
      <c r="A147" s="456"/>
      <c r="B147" s="457"/>
      <c r="C147" s="457"/>
      <c r="D147" s="457"/>
      <c r="E147" s="458"/>
      <c r="F147" s="459"/>
      <c r="G147" s="507"/>
      <c r="H147" s="483">
        <f t="shared" si="2"/>
        <v>0</v>
      </c>
    </row>
    <row r="148" spans="1:8" s="399" customFormat="1" ht="18.75" hidden="1">
      <c r="A148" s="456"/>
      <c r="B148" s="457"/>
      <c r="C148" s="457"/>
      <c r="D148" s="457"/>
      <c r="E148" s="458"/>
      <c r="F148" s="463"/>
      <c r="G148" s="507"/>
      <c r="H148" s="483">
        <f t="shared" si="2"/>
        <v>0</v>
      </c>
    </row>
    <row r="149" spans="1:8" s="399" customFormat="1" ht="18.75" hidden="1">
      <c r="A149" s="456"/>
      <c r="B149" s="457"/>
      <c r="C149" s="457"/>
      <c r="D149" s="457"/>
      <c r="E149" s="458"/>
      <c r="F149" s="459"/>
      <c r="G149" s="507"/>
      <c r="H149" s="483">
        <f t="shared" si="2"/>
        <v>0</v>
      </c>
    </row>
    <row r="150" spans="1:8" s="399" customFormat="1" ht="18.75" hidden="1">
      <c r="A150" s="456"/>
      <c r="B150" s="457"/>
      <c r="C150" s="457"/>
      <c r="D150" s="457"/>
      <c r="E150" s="458"/>
      <c r="F150" s="459"/>
      <c r="G150" s="507"/>
      <c r="H150" s="483">
        <f t="shared" si="2"/>
        <v>0</v>
      </c>
    </row>
    <row r="151" spans="1:8" s="399" customFormat="1" ht="18.75" hidden="1">
      <c r="A151" s="456"/>
      <c r="B151" s="457"/>
      <c r="C151" s="457"/>
      <c r="D151" s="457"/>
      <c r="E151" s="458"/>
      <c r="F151" s="459"/>
      <c r="G151" s="507"/>
      <c r="H151" s="483">
        <f t="shared" si="2"/>
        <v>0</v>
      </c>
    </row>
    <row r="152" spans="1:8" s="399" customFormat="1" ht="18.75" hidden="1">
      <c r="A152" s="456"/>
      <c r="B152" s="457"/>
      <c r="C152" s="457"/>
      <c r="D152" s="457"/>
      <c r="E152" s="458"/>
      <c r="F152" s="463"/>
      <c r="G152" s="507"/>
      <c r="H152" s="483">
        <f t="shared" si="2"/>
        <v>0</v>
      </c>
    </row>
    <row r="153" spans="1:8" s="399" customFormat="1" ht="18.75" hidden="1">
      <c r="A153" s="456"/>
      <c r="B153" s="457"/>
      <c r="C153" s="457"/>
      <c r="D153" s="457"/>
      <c r="E153" s="458"/>
      <c r="F153" s="459"/>
      <c r="G153" s="507"/>
      <c r="H153" s="483">
        <f t="shared" si="2"/>
        <v>0</v>
      </c>
    </row>
    <row r="154" spans="1:8" s="399" customFormat="1" ht="18.75" hidden="1">
      <c r="A154" s="456"/>
      <c r="B154" s="457"/>
      <c r="C154" s="457"/>
      <c r="D154" s="457"/>
      <c r="E154" s="458"/>
      <c r="F154" s="463"/>
      <c r="G154" s="507"/>
      <c r="H154" s="483">
        <f t="shared" si="2"/>
        <v>0</v>
      </c>
    </row>
    <row r="155" spans="1:8" s="399" customFormat="1" ht="18.75" hidden="1">
      <c r="A155" s="456"/>
      <c r="B155" s="457"/>
      <c r="C155" s="457"/>
      <c r="D155" s="457"/>
      <c r="E155" s="458"/>
      <c r="F155" s="459"/>
      <c r="G155" s="507"/>
      <c r="H155" s="483">
        <f t="shared" si="2"/>
        <v>0</v>
      </c>
    </row>
    <row r="156" spans="1:8" s="399" customFormat="1" ht="18.75" hidden="1">
      <c r="A156" s="456"/>
      <c r="B156" s="457"/>
      <c r="C156" s="457"/>
      <c r="D156" s="457"/>
      <c r="E156" s="458"/>
      <c r="F156" s="459"/>
      <c r="G156" s="507"/>
      <c r="H156" s="483">
        <f t="shared" si="2"/>
        <v>0</v>
      </c>
    </row>
    <row r="157" spans="1:8" s="399" customFormat="1" ht="18.75" hidden="1">
      <c r="A157" s="456"/>
      <c r="B157" s="457"/>
      <c r="C157" s="457"/>
      <c r="D157" s="457"/>
      <c r="E157" s="458"/>
      <c r="F157" s="459"/>
      <c r="G157" s="507"/>
      <c r="H157" s="483">
        <f t="shared" si="2"/>
        <v>0</v>
      </c>
    </row>
    <row r="158" spans="1:8" s="399" customFormat="1" ht="18.75" hidden="1">
      <c r="A158" s="456"/>
      <c r="B158" s="457"/>
      <c r="C158" s="457"/>
      <c r="D158" s="457"/>
      <c r="E158" s="458"/>
      <c r="F158" s="459"/>
      <c r="G158" s="507"/>
      <c r="H158" s="483">
        <f t="shared" si="2"/>
        <v>0</v>
      </c>
    </row>
    <row r="159" spans="1:8" s="399" customFormat="1" ht="18.75" hidden="1">
      <c r="A159" s="456"/>
      <c r="B159" s="457"/>
      <c r="C159" s="457"/>
      <c r="D159" s="457"/>
      <c r="E159" s="458"/>
      <c r="F159" s="463"/>
      <c r="G159" s="507"/>
      <c r="H159" s="483">
        <f t="shared" si="2"/>
        <v>0</v>
      </c>
    </row>
    <row r="160" spans="1:8" s="399" customFormat="1" ht="18.75" hidden="1">
      <c r="A160" s="456"/>
      <c r="B160" s="457"/>
      <c r="C160" s="457"/>
      <c r="D160" s="457"/>
      <c r="E160" s="458"/>
      <c r="F160" s="459"/>
      <c r="G160" s="507"/>
      <c r="H160" s="483">
        <f t="shared" si="2"/>
        <v>0</v>
      </c>
    </row>
    <row r="161" spans="1:8" s="399" customFormat="1" ht="18.75" hidden="1">
      <c r="A161" s="456"/>
      <c r="B161" s="457"/>
      <c r="C161" s="457"/>
      <c r="D161" s="457"/>
      <c r="E161" s="458"/>
      <c r="F161" s="463"/>
      <c r="G161" s="507"/>
      <c r="H161" s="483">
        <f t="shared" si="2"/>
        <v>0</v>
      </c>
    </row>
    <row r="162" spans="1:8" s="399" customFormat="1" ht="18.75" hidden="1">
      <c r="A162" s="456"/>
      <c r="B162" s="457"/>
      <c r="C162" s="457"/>
      <c r="D162" s="457"/>
      <c r="E162" s="458"/>
      <c r="F162" s="459"/>
      <c r="G162" s="507"/>
      <c r="H162" s="483">
        <f t="shared" si="2"/>
        <v>0</v>
      </c>
    </row>
    <row r="163" spans="1:8" s="399" customFormat="1" ht="18.75" hidden="1">
      <c r="A163" s="456"/>
      <c r="B163" s="457"/>
      <c r="C163" s="457"/>
      <c r="D163" s="457"/>
      <c r="E163" s="458"/>
      <c r="F163" s="463"/>
      <c r="G163" s="507"/>
      <c r="H163" s="483">
        <f t="shared" si="2"/>
        <v>0</v>
      </c>
    </row>
    <row r="164" spans="1:8" s="399" customFormat="1" ht="18.75" hidden="1">
      <c r="A164" s="456"/>
      <c r="B164" s="457"/>
      <c r="C164" s="457"/>
      <c r="D164" s="457"/>
      <c r="E164" s="458"/>
      <c r="F164" s="463"/>
      <c r="G164" s="507"/>
      <c r="H164" s="483">
        <f t="shared" si="2"/>
        <v>0</v>
      </c>
    </row>
    <row r="165" spans="1:8" s="399" customFormat="1" ht="38.25" hidden="1" customHeight="1">
      <c r="A165" s="456"/>
      <c r="B165" s="457"/>
      <c r="C165" s="623"/>
      <c r="D165" s="624"/>
      <c r="E165" s="458"/>
      <c r="F165" s="459"/>
      <c r="G165" s="507"/>
      <c r="H165" s="483">
        <f t="shared" si="2"/>
        <v>0</v>
      </c>
    </row>
    <row r="166" spans="1:8" s="399" customFormat="1" ht="18.75" hidden="1">
      <c r="A166" s="456"/>
      <c r="B166" s="457"/>
      <c r="C166" s="457"/>
      <c r="D166" s="457"/>
      <c r="E166" s="458"/>
      <c r="F166" s="463"/>
      <c r="G166" s="507"/>
      <c r="H166" s="483">
        <f t="shared" si="2"/>
        <v>0</v>
      </c>
    </row>
    <row r="167" spans="1:8" s="399" customFormat="1" ht="18.75" hidden="1">
      <c r="A167" s="456"/>
      <c r="B167" s="457"/>
      <c r="C167" s="457"/>
      <c r="D167" s="457"/>
      <c r="E167" s="458"/>
      <c r="F167" s="459"/>
      <c r="G167" s="507"/>
      <c r="H167" s="483">
        <f t="shared" si="2"/>
        <v>0</v>
      </c>
    </row>
    <row r="168" spans="1:8" s="399" customFormat="1" ht="18.75" hidden="1">
      <c r="A168" s="456"/>
      <c r="B168" s="457"/>
      <c r="C168" s="457"/>
      <c r="D168" s="457"/>
      <c r="E168" s="458"/>
      <c r="F168" s="459"/>
      <c r="G168" s="507"/>
      <c r="H168" s="483">
        <f t="shared" si="2"/>
        <v>0</v>
      </c>
    </row>
    <row r="169" spans="1:8" s="399" customFormat="1" ht="18.75" hidden="1">
      <c r="A169" s="456"/>
      <c r="B169" s="457"/>
      <c r="C169" s="457"/>
      <c r="D169" s="457"/>
      <c r="E169" s="458"/>
      <c r="F169" s="459"/>
      <c r="G169" s="507"/>
      <c r="H169" s="483">
        <f t="shared" si="2"/>
        <v>0</v>
      </c>
    </row>
    <row r="170" spans="1:8" s="399" customFormat="1" ht="18.75" hidden="1">
      <c r="A170" s="456"/>
      <c r="B170" s="457"/>
      <c r="C170" s="457"/>
      <c r="D170" s="457"/>
      <c r="E170" s="458"/>
      <c r="F170" s="459"/>
      <c r="G170" s="507"/>
      <c r="H170" s="483">
        <f t="shared" si="2"/>
        <v>0</v>
      </c>
    </row>
    <row r="171" spans="1:8" s="399" customFormat="1" ht="18.75" hidden="1">
      <c r="A171" s="456"/>
      <c r="B171" s="457"/>
      <c r="C171" s="457"/>
      <c r="D171" s="457"/>
      <c r="E171" s="458"/>
      <c r="F171" s="459"/>
      <c r="G171" s="507"/>
      <c r="H171" s="483">
        <f t="shared" si="2"/>
        <v>0</v>
      </c>
    </row>
    <row r="172" spans="1:8" s="399" customFormat="1" ht="18.75" hidden="1">
      <c r="A172" s="456"/>
      <c r="B172" s="457"/>
      <c r="C172" s="457"/>
      <c r="D172" s="457"/>
      <c r="E172" s="458"/>
      <c r="F172" s="459"/>
      <c r="G172" s="507"/>
      <c r="H172" s="483">
        <f t="shared" si="2"/>
        <v>0</v>
      </c>
    </row>
    <row r="173" spans="1:8" s="399" customFormat="1" ht="18.75" hidden="1">
      <c r="A173" s="456"/>
      <c r="B173" s="457"/>
      <c r="C173" s="457"/>
      <c r="D173" s="457"/>
      <c r="E173" s="458"/>
      <c r="F173" s="459"/>
      <c r="G173" s="507"/>
      <c r="H173" s="483">
        <f t="shared" si="2"/>
        <v>0</v>
      </c>
    </row>
    <row r="174" spans="1:8" s="399" customFormat="1" ht="18.75" hidden="1">
      <c r="A174" s="456"/>
      <c r="B174" s="457"/>
      <c r="C174" s="457"/>
      <c r="D174" s="457"/>
      <c r="E174" s="458"/>
      <c r="F174" s="459"/>
      <c r="G174" s="507"/>
      <c r="H174" s="483">
        <f t="shared" si="2"/>
        <v>0</v>
      </c>
    </row>
    <row r="175" spans="1:8" s="399" customFormat="1" ht="18.75" hidden="1">
      <c r="A175" s="456"/>
      <c r="B175" s="457"/>
      <c r="C175" s="457"/>
      <c r="D175" s="457"/>
      <c r="E175" s="458"/>
      <c r="F175" s="459"/>
      <c r="G175" s="507"/>
      <c r="H175" s="483">
        <f t="shared" si="2"/>
        <v>0</v>
      </c>
    </row>
    <row r="176" spans="1:8" s="399" customFormat="1" ht="18.75" hidden="1">
      <c r="A176" s="456"/>
      <c r="B176" s="457"/>
      <c r="C176" s="457"/>
      <c r="D176" s="457"/>
      <c r="E176" s="458"/>
      <c r="F176" s="459"/>
      <c r="G176" s="507"/>
      <c r="H176" s="483">
        <f t="shared" si="2"/>
        <v>0</v>
      </c>
    </row>
    <row r="177" spans="1:8" s="399" customFormat="1" ht="18.75" hidden="1">
      <c r="A177" s="456"/>
      <c r="B177" s="457"/>
      <c r="C177" s="457"/>
      <c r="D177" s="457"/>
      <c r="E177" s="458"/>
      <c r="F177" s="459"/>
      <c r="G177" s="507"/>
      <c r="H177" s="483">
        <f t="shared" si="2"/>
        <v>0</v>
      </c>
    </row>
    <row r="178" spans="1:8" s="399" customFormat="1" ht="18.75" hidden="1">
      <c r="A178" s="456"/>
      <c r="B178" s="457"/>
      <c r="C178" s="457"/>
      <c r="D178" s="457"/>
      <c r="E178" s="458"/>
      <c r="F178" s="459"/>
      <c r="G178" s="507"/>
      <c r="H178" s="483">
        <f t="shared" si="2"/>
        <v>0</v>
      </c>
    </row>
    <row r="179" spans="1:8" s="399" customFormat="1" ht="18.75" hidden="1">
      <c r="A179" s="456"/>
      <c r="B179" s="457"/>
      <c r="C179" s="457"/>
      <c r="D179" s="457"/>
      <c r="E179" s="458"/>
      <c r="F179" s="459"/>
      <c r="G179" s="507"/>
      <c r="H179" s="483">
        <f t="shared" si="2"/>
        <v>0</v>
      </c>
    </row>
    <row r="180" spans="1:8" s="399" customFormat="1" ht="18.75" hidden="1">
      <c r="A180" s="456"/>
      <c r="B180" s="457"/>
      <c r="C180" s="457"/>
      <c r="D180" s="457"/>
      <c r="E180" s="458"/>
      <c r="F180" s="460"/>
      <c r="G180" s="507"/>
      <c r="H180" s="483">
        <f t="shared" si="2"/>
        <v>0</v>
      </c>
    </row>
    <row r="181" spans="1:8" s="399" customFormat="1" ht="18.75" hidden="1">
      <c r="A181" s="456"/>
      <c r="B181" s="457"/>
      <c r="C181" s="457"/>
      <c r="D181" s="457"/>
      <c r="E181" s="458"/>
      <c r="F181" s="460"/>
      <c r="G181" s="507"/>
      <c r="H181" s="483">
        <f t="shared" si="2"/>
        <v>0</v>
      </c>
    </row>
    <row r="182" spans="1:8" s="399" customFormat="1" ht="18.75" hidden="1">
      <c r="A182" s="456"/>
      <c r="B182" s="457"/>
      <c r="C182" s="457"/>
      <c r="D182" s="457"/>
      <c r="E182" s="458"/>
      <c r="F182" s="460"/>
      <c r="G182" s="507"/>
      <c r="H182" s="483">
        <f t="shared" si="2"/>
        <v>0</v>
      </c>
    </row>
    <row r="183" spans="1:8" s="399" customFormat="1" ht="18.75" hidden="1">
      <c r="A183" s="456"/>
      <c r="B183" s="457"/>
      <c r="C183" s="457"/>
      <c r="D183" s="457"/>
      <c r="E183" s="458"/>
      <c r="F183" s="460"/>
      <c r="G183" s="507"/>
      <c r="H183" s="483">
        <f t="shared" si="2"/>
        <v>0</v>
      </c>
    </row>
    <row r="184" spans="1:8" s="399" customFormat="1" ht="18.75" hidden="1">
      <c r="A184" s="456"/>
      <c r="B184" s="457"/>
      <c r="C184" s="457"/>
      <c r="D184" s="457"/>
      <c r="E184" s="458"/>
      <c r="F184" s="460"/>
      <c r="G184" s="507"/>
      <c r="H184" s="483">
        <f t="shared" si="2"/>
        <v>0</v>
      </c>
    </row>
    <row r="185" spans="1:8" s="399" customFormat="1" ht="18.75" hidden="1">
      <c r="A185" s="456"/>
      <c r="B185" s="457"/>
      <c r="C185" s="457"/>
      <c r="D185" s="457"/>
      <c r="E185" s="458"/>
      <c r="F185" s="460"/>
      <c r="G185" s="507"/>
      <c r="H185" s="483">
        <f t="shared" si="2"/>
        <v>0</v>
      </c>
    </row>
    <row r="186" spans="1:8" s="399" customFormat="1" ht="18.75" hidden="1">
      <c r="A186" s="456"/>
      <c r="B186" s="457"/>
      <c r="C186" s="457"/>
      <c r="D186" s="457"/>
      <c r="E186" s="458"/>
      <c r="F186" s="460"/>
      <c r="G186" s="507"/>
      <c r="H186" s="483">
        <f t="shared" si="2"/>
        <v>0</v>
      </c>
    </row>
    <row r="187" spans="1:8" s="399" customFormat="1" ht="18.75" hidden="1">
      <c r="A187" s="456"/>
      <c r="B187" s="457"/>
      <c r="C187" s="457"/>
      <c r="D187" s="457"/>
      <c r="E187" s="458"/>
      <c r="F187" s="460"/>
      <c r="G187" s="507"/>
      <c r="H187" s="483">
        <f t="shared" si="2"/>
        <v>0</v>
      </c>
    </row>
    <row r="188" spans="1:8" s="399" customFormat="1" ht="18.75" hidden="1">
      <c r="A188" s="456"/>
      <c r="B188" s="457"/>
      <c r="C188" s="457"/>
      <c r="D188" s="457"/>
      <c r="E188" s="458"/>
      <c r="F188" s="460"/>
      <c r="G188" s="507"/>
      <c r="H188" s="483">
        <f t="shared" si="2"/>
        <v>0</v>
      </c>
    </row>
    <row r="189" spans="1:8" s="399" customFormat="1" ht="18.75" hidden="1">
      <c r="A189" s="456"/>
      <c r="B189" s="457"/>
      <c r="C189" s="457"/>
      <c r="D189" s="457"/>
      <c r="E189" s="458"/>
      <c r="F189" s="460"/>
      <c r="G189" s="507"/>
      <c r="H189" s="483">
        <f t="shared" si="2"/>
        <v>0</v>
      </c>
    </row>
    <row r="190" spans="1:8" s="399" customFormat="1" ht="18.75" hidden="1">
      <c r="A190" s="456"/>
      <c r="B190" s="457"/>
      <c r="C190" s="457"/>
      <c r="D190" s="457"/>
      <c r="E190" s="458"/>
      <c r="F190" s="460"/>
      <c r="G190" s="507"/>
      <c r="H190" s="483">
        <f t="shared" si="2"/>
        <v>0</v>
      </c>
    </row>
    <row r="191" spans="1:8" s="399" customFormat="1" ht="18.75" hidden="1">
      <c r="A191" s="456"/>
      <c r="B191" s="457"/>
      <c r="C191" s="457"/>
      <c r="D191" s="457"/>
      <c r="E191" s="458"/>
      <c r="F191" s="460"/>
      <c r="G191" s="507"/>
      <c r="H191" s="483">
        <f t="shared" si="2"/>
        <v>0</v>
      </c>
    </row>
    <row r="192" spans="1:8" s="399" customFormat="1" ht="18.75" hidden="1">
      <c r="A192" s="456"/>
      <c r="B192" s="457"/>
      <c r="C192" s="457"/>
      <c r="D192" s="457"/>
      <c r="E192" s="458"/>
      <c r="F192" s="460"/>
      <c r="G192" s="507"/>
      <c r="H192" s="483">
        <f t="shared" si="2"/>
        <v>0</v>
      </c>
    </row>
    <row r="193" spans="1:8" s="399" customFormat="1" ht="18.75" hidden="1">
      <c r="A193" s="456"/>
      <c r="B193" s="457"/>
      <c r="C193" s="457"/>
      <c r="D193" s="457"/>
      <c r="E193" s="458"/>
      <c r="F193" s="460"/>
      <c r="G193" s="507"/>
      <c r="H193" s="483">
        <f t="shared" si="2"/>
        <v>0</v>
      </c>
    </row>
    <row r="194" spans="1:8" s="399" customFormat="1" ht="18.75" hidden="1">
      <c r="A194" s="456"/>
      <c r="B194" s="457"/>
      <c r="C194" s="457"/>
      <c r="D194" s="457"/>
      <c r="E194" s="458"/>
      <c r="F194" s="460"/>
      <c r="G194" s="507"/>
      <c r="H194" s="483">
        <f t="shared" si="2"/>
        <v>0</v>
      </c>
    </row>
    <row r="195" spans="1:8" s="399" customFormat="1" ht="18.75" hidden="1">
      <c r="A195" s="456"/>
      <c r="B195" s="457"/>
      <c r="C195" s="457"/>
      <c r="D195" s="457"/>
      <c r="E195" s="458"/>
      <c r="F195" s="460"/>
      <c r="G195" s="507"/>
      <c r="H195" s="483">
        <f t="shared" si="2"/>
        <v>0</v>
      </c>
    </row>
    <row r="196" spans="1:8" s="399" customFormat="1" ht="18.75" hidden="1">
      <c r="A196" s="456"/>
      <c r="B196" s="457"/>
      <c r="C196" s="457"/>
      <c r="D196" s="457"/>
      <c r="E196" s="458"/>
      <c r="F196" s="460"/>
      <c r="G196" s="507"/>
      <c r="H196" s="483">
        <f t="shared" si="2"/>
        <v>0</v>
      </c>
    </row>
    <row r="197" spans="1:8" s="399" customFormat="1" ht="18.75" hidden="1">
      <c r="A197" s="456"/>
      <c r="B197" s="457"/>
      <c r="C197" s="457"/>
      <c r="D197" s="457"/>
      <c r="E197" s="458"/>
      <c r="F197" s="460"/>
      <c r="G197" s="507"/>
      <c r="H197" s="483">
        <f t="shared" si="2"/>
        <v>0</v>
      </c>
    </row>
    <row r="198" spans="1:8" s="399" customFormat="1" ht="18.75" hidden="1">
      <c r="A198" s="456"/>
      <c r="B198" s="457"/>
      <c r="C198" s="457"/>
      <c r="D198" s="457"/>
      <c r="E198" s="458"/>
      <c r="F198" s="460"/>
      <c r="G198" s="507"/>
      <c r="H198" s="483">
        <f t="shared" si="2"/>
        <v>0</v>
      </c>
    </row>
    <row r="199" spans="1:8" s="399" customFormat="1" ht="18.75" hidden="1">
      <c r="A199" s="456"/>
      <c r="B199" s="457"/>
      <c r="C199" s="457"/>
      <c r="D199" s="457"/>
      <c r="E199" s="458"/>
      <c r="F199" s="460"/>
      <c r="G199" s="507"/>
      <c r="H199" s="483">
        <f t="shared" si="2"/>
        <v>0</v>
      </c>
    </row>
    <row r="200" spans="1:8" s="399" customFormat="1" ht="18.75" hidden="1">
      <c r="A200" s="456"/>
      <c r="B200" s="457"/>
      <c r="C200" s="457"/>
      <c r="D200" s="457"/>
      <c r="E200" s="458"/>
      <c r="F200" s="460"/>
      <c r="G200" s="507"/>
      <c r="H200" s="483">
        <f t="shared" si="2"/>
        <v>0</v>
      </c>
    </row>
    <row r="201" spans="1:8" s="399" customFormat="1" ht="18.75" hidden="1">
      <c r="A201" s="456"/>
      <c r="B201" s="457"/>
      <c r="C201" s="457"/>
      <c r="D201" s="457"/>
      <c r="E201" s="458"/>
      <c r="F201" s="460"/>
      <c r="G201" s="507"/>
      <c r="H201" s="483">
        <f t="shared" si="2"/>
        <v>0</v>
      </c>
    </row>
    <row r="202" spans="1:8" s="399" customFormat="1" ht="18.75" hidden="1">
      <c r="A202" s="456"/>
      <c r="B202" s="457"/>
      <c r="C202" s="457"/>
      <c r="D202" s="457"/>
      <c r="E202" s="458"/>
      <c r="F202" s="460"/>
      <c r="G202" s="507"/>
      <c r="H202" s="483">
        <f t="shared" si="2"/>
        <v>0</v>
      </c>
    </row>
    <row r="203" spans="1:8" s="399" customFormat="1" ht="18.75" hidden="1">
      <c r="A203" s="456"/>
      <c r="B203" s="457"/>
      <c r="C203" s="457"/>
      <c r="D203" s="457"/>
      <c r="E203" s="458"/>
      <c r="F203" s="460"/>
      <c r="G203" s="507"/>
      <c r="H203" s="483">
        <f t="shared" si="2"/>
        <v>0</v>
      </c>
    </row>
    <row r="204" spans="1:8" s="399" customFormat="1" ht="18.75" hidden="1">
      <c r="A204" s="456"/>
      <c r="B204" s="457"/>
      <c r="C204" s="457"/>
      <c r="D204" s="457"/>
      <c r="E204" s="458"/>
      <c r="F204" s="460"/>
      <c r="G204" s="507"/>
      <c r="H204" s="483">
        <f t="shared" si="2"/>
        <v>0</v>
      </c>
    </row>
    <row r="205" spans="1:8" s="399" customFormat="1" ht="18.75" hidden="1">
      <c r="A205" s="456"/>
      <c r="B205" s="457"/>
      <c r="C205" s="457"/>
      <c r="D205" s="457"/>
      <c r="E205" s="458"/>
      <c r="F205" s="459"/>
      <c r="G205" s="507"/>
      <c r="H205" s="483">
        <f t="shared" si="2"/>
        <v>0</v>
      </c>
    </row>
    <row r="206" spans="1:8" s="399" customFormat="1" ht="18.75" hidden="1">
      <c r="A206" s="456"/>
      <c r="B206" s="457"/>
      <c r="C206" s="457"/>
      <c r="D206" s="457"/>
      <c r="E206" s="458"/>
      <c r="F206" s="460"/>
      <c r="G206" s="507"/>
      <c r="H206" s="483">
        <f t="shared" si="2"/>
        <v>0</v>
      </c>
    </row>
    <row r="207" spans="1:8" s="399" customFormat="1" ht="18.75" hidden="1">
      <c r="A207" s="456"/>
      <c r="B207" s="457"/>
      <c r="C207" s="457"/>
      <c r="D207" s="457"/>
      <c r="E207" s="458"/>
      <c r="F207" s="460"/>
      <c r="G207" s="507"/>
      <c r="H207" s="483">
        <f t="shared" si="2"/>
        <v>0</v>
      </c>
    </row>
    <row r="208" spans="1:8" s="399" customFormat="1" ht="18.75" hidden="1">
      <c r="A208" s="456"/>
      <c r="B208" s="457"/>
      <c r="C208" s="457"/>
      <c r="D208" s="457"/>
      <c r="E208" s="458"/>
      <c r="F208" s="460"/>
      <c r="G208" s="507"/>
      <c r="H208" s="483">
        <f t="shared" si="2"/>
        <v>0</v>
      </c>
    </row>
    <row r="209" spans="1:8" s="399" customFormat="1" ht="18.75" hidden="1">
      <c r="A209" s="456"/>
      <c r="B209" s="457"/>
      <c r="C209" s="457"/>
      <c r="D209" s="457"/>
      <c r="E209" s="458"/>
      <c r="F209" s="460"/>
      <c r="G209" s="507"/>
      <c r="H209" s="483">
        <f t="shared" ref="H209:H272" si="3">F209*G209</f>
        <v>0</v>
      </c>
    </row>
    <row r="210" spans="1:8" s="399" customFormat="1" ht="18.75" hidden="1">
      <c r="A210" s="456"/>
      <c r="B210" s="457"/>
      <c r="C210" s="457"/>
      <c r="D210" s="457"/>
      <c r="E210" s="458"/>
      <c r="F210" s="459"/>
      <c r="G210" s="507"/>
      <c r="H210" s="483">
        <f t="shared" si="3"/>
        <v>0</v>
      </c>
    </row>
    <row r="211" spans="1:8" s="399" customFormat="1" ht="18.75" hidden="1">
      <c r="A211" s="456"/>
      <c r="B211" s="457"/>
      <c r="C211" s="457"/>
      <c r="D211" s="457"/>
      <c r="E211" s="458"/>
      <c r="F211" s="460"/>
      <c r="G211" s="507"/>
      <c r="H211" s="483">
        <f t="shared" si="3"/>
        <v>0</v>
      </c>
    </row>
    <row r="212" spans="1:8" s="399" customFormat="1" ht="18.75" hidden="1">
      <c r="A212" s="456"/>
      <c r="B212" s="457"/>
      <c r="C212" s="457"/>
      <c r="D212" s="457"/>
      <c r="E212" s="458"/>
      <c r="F212" s="460"/>
      <c r="G212" s="507"/>
      <c r="H212" s="483">
        <f t="shared" si="3"/>
        <v>0</v>
      </c>
    </row>
    <row r="213" spans="1:8" s="399" customFormat="1" ht="18.75" hidden="1">
      <c r="A213" s="456"/>
      <c r="B213" s="457"/>
      <c r="C213" s="457"/>
      <c r="D213" s="457"/>
      <c r="E213" s="458"/>
      <c r="F213" s="460"/>
      <c r="G213" s="507"/>
      <c r="H213" s="483">
        <f t="shared" si="3"/>
        <v>0</v>
      </c>
    </row>
    <row r="214" spans="1:8" s="399" customFormat="1" ht="18.75" hidden="1">
      <c r="A214" s="456"/>
      <c r="B214" s="457"/>
      <c r="C214" s="457"/>
      <c r="D214" s="457"/>
      <c r="E214" s="458"/>
      <c r="F214" s="460"/>
      <c r="G214" s="507"/>
      <c r="H214" s="483">
        <f t="shared" si="3"/>
        <v>0</v>
      </c>
    </row>
    <row r="215" spans="1:8" s="399" customFormat="1" ht="18.75" hidden="1">
      <c r="A215" s="456"/>
      <c r="B215" s="457"/>
      <c r="C215" s="457"/>
      <c r="D215" s="457"/>
      <c r="E215" s="458"/>
      <c r="F215" s="460"/>
      <c r="G215" s="507"/>
      <c r="H215" s="483">
        <f t="shared" si="3"/>
        <v>0</v>
      </c>
    </row>
    <row r="216" spans="1:8" s="399" customFormat="1" ht="18.75" hidden="1">
      <c r="A216" s="456"/>
      <c r="B216" s="457"/>
      <c r="C216" s="457"/>
      <c r="D216" s="457"/>
      <c r="E216" s="458"/>
      <c r="F216" s="459"/>
      <c r="G216" s="507"/>
      <c r="H216" s="483">
        <f t="shared" si="3"/>
        <v>0</v>
      </c>
    </row>
    <row r="217" spans="1:8" s="399" customFormat="1" ht="18.75" hidden="1">
      <c r="A217" s="456"/>
      <c r="B217" s="457"/>
      <c r="C217" s="457"/>
      <c r="D217" s="457"/>
      <c r="E217" s="458"/>
      <c r="F217" s="463"/>
      <c r="G217" s="507"/>
      <c r="H217" s="483">
        <f t="shared" si="3"/>
        <v>0</v>
      </c>
    </row>
    <row r="218" spans="1:8" s="399" customFormat="1" ht="18.75" hidden="1">
      <c r="A218" s="456"/>
      <c r="B218" s="457"/>
      <c r="C218" s="457"/>
      <c r="D218" s="457"/>
      <c r="E218" s="458"/>
      <c r="F218" s="459"/>
      <c r="G218" s="507"/>
      <c r="H218" s="483">
        <f t="shared" si="3"/>
        <v>0</v>
      </c>
    </row>
    <row r="219" spans="1:8" s="399" customFormat="1" ht="18.75" hidden="1">
      <c r="A219" s="456"/>
      <c r="B219" s="457"/>
      <c r="C219" s="457"/>
      <c r="D219" s="457"/>
      <c r="E219" s="458"/>
      <c r="F219" s="463"/>
      <c r="G219" s="507"/>
      <c r="H219" s="483">
        <f t="shared" si="3"/>
        <v>0</v>
      </c>
    </row>
    <row r="220" spans="1:8" s="399" customFormat="1" ht="18.75" hidden="1">
      <c r="A220" s="456"/>
      <c r="B220" s="457"/>
      <c r="C220" s="457"/>
      <c r="D220" s="457"/>
      <c r="E220" s="458"/>
      <c r="F220" s="459"/>
      <c r="G220" s="507"/>
      <c r="H220" s="483">
        <f t="shared" si="3"/>
        <v>0</v>
      </c>
    </row>
    <row r="221" spans="1:8" s="399" customFormat="1" ht="18.75" hidden="1">
      <c r="A221" s="456"/>
      <c r="B221" s="457"/>
      <c r="C221" s="457"/>
      <c r="D221" s="457"/>
      <c r="E221" s="458"/>
      <c r="F221" s="463"/>
      <c r="G221" s="507"/>
      <c r="H221" s="483">
        <f t="shared" si="3"/>
        <v>0</v>
      </c>
    </row>
    <row r="222" spans="1:8" s="399" customFormat="1" ht="18.75" hidden="1">
      <c r="A222" s="456"/>
      <c r="B222" s="457"/>
      <c r="C222" s="457"/>
      <c r="D222" s="457"/>
      <c r="E222" s="458"/>
      <c r="F222" s="459"/>
      <c r="G222" s="507"/>
      <c r="H222" s="483">
        <f t="shared" si="3"/>
        <v>0</v>
      </c>
    </row>
    <row r="223" spans="1:8" s="399" customFormat="1" ht="18.75" hidden="1">
      <c r="A223" s="456"/>
      <c r="B223" s="457"/>
      <c r="C223" s="457"/>
      <c r="D223" s="457"/>
      <c r="E223" s="458"/>
      <c r="F223" s="463"/>
      <c r="G223" s="507"/>
      <c r="H223" s="483">
        <f t="shared" si="3"/>
        <v>0</v>
      </c>
    </row>
    <row r="224" spans="1:8" s="399" customFormat="1" ht="18.75" hidden="1">
      <c r="A224" s="456"/>
      <c r="B224" s="457"/>
      <c r="C224" s="457"/>
      <c r="D224" s="457"/>
      <c r="E224" s="458"/>
      <c r="F224" s="463"/>
      <c r="G224" s="507"/>
      <c r="H224" s="483">
        <f t="shared" si="3"/>
        <v>0</v>
      </c>
    </row>
    <row r="225" spans="1:8" s="399" customFormat="1" ht="18.75" hidden="1">
      <c r="A225" s="456"/>
      <c r="B225" s="457"/>
      <c r="C225" s="457"/>
      <c r="D225" s="457"/>
      <c r="E225" s="458"/>
      <c r="F225" s="463"/>
      <c r="G225" s="507"/>
      <c r="H225" s="483">
        <f t="shared" si="3"/>
        <v>0</v>
      </c>
    </row>
    <row r="226" spans="1:8" s="399" customFormat="1" ht="18.75" hidden="1">
      <c r="A226" s="456"/>
      <c r="B226" s="457"/>
      <c r="C226" s="457"/>
      <c r="D226" s="457"/>
      <c r="E226" s="458"/>
      <c r="F226" s="463"/>
      <c r="G226" s="507"/>
      <c r="H226" s="483">
        <f t="shared" si="3"/>
        <v>0</v>
      </c>
    </row>
    <row r="227" spans="1:8" s="399" customFormat="1" ht="18.75" hidden="1">
      <c r="A227" s="456"/>
      <c r="B227" s="457"/>
      <c r="C227" s="457"/>
      <c r="D227" s="457"/>
      <c r="E227" s="458"/>
      <c r="F227" s="463"/>
      <c r="G227" s="507"/>
      <c r="H227" s="483">
        <f t="shared" si="3"/>
        <v>0</v>
      </c>
    </row>
    <row r="228" spans="1:8" s="399" customFormat="1" ht="18.75" hidden="1">
      <c r="A228" s="456"/>
      <c r="B228" s="457"/>
      <c r="C228" s="457"/>
      <c r="D228" s="457"/>
      <c r="E228" s="458"/>
      <c r="F228" s="463"/>
      <c r="G228" s="507"/>
      <c r="H228" s="483">
        <f t="shared" si="3"/>
        <v>0</v>
      </c>
    </row>
    <row r="229" spans="1:8" s="399" customFormat="1" ht="18.75" hidden="1">
      <c r="A229" s="456"/>
      <c r="B229" s="457"/>
      <c r="C229" s="457"/>
      <c r="D229" s="457"/>
      <c r="E229" s="458"/>
      <c r="F229" s="463"/>
      <c r="G229" s="507"/>
      <c r="H229" s="483">
        <f t="shared" si="3"/>
        <v>0</v>
      </c>
    </row>
    <row r="230" spans="1:8" s="399" customFormat="1" ht="18.75" hidden="1">
      <c r="A230" s="456"/>
      <c r="B230" s="457"/>
      <c r="C230" s="457"/>
      <c r="D230" s="457"/>
      <c r="E230" s="458"/>
      <c r="F230" s="463"/>
      <c r="G230" s="507"/>
      <c r="H230" s="483">
        <f t="shared" si="3"/>
        <v>0</v>
      </c>
    </row>
    <row r="231" spans="1:8" s="399" customFormat="1" ht="18.75" hidden="1">
      <c r="A231" s="456"/>
      <c r="B231" s="457"/>
      <c r="C231" s="457"/>
      <c r="D231" s="457"/>
      <c r="E231" s="458"/>
      <c r="F231" s="463"/>
      <c r="G231" s="507"/>
      <c r="H231" s="483">
        <f t="shared" si="3"/>
        <v>0</v>
      </c>
    </row>
    <row r="232" spans="1:8" s="399" customFormat="1" ht="18.75" hidden="1">
      <c r="A232" s="456"/>
      <c r="B232" s="457"/>
      <c r="C232" s="457"/>
      <c r="D232" s="457"/>
      <c r="E232" s="458"/>
      <c r="F232" s="463"/>
      <c r="G232" s="507"/>
      <c r="H232" s="483">
        <f t="shared" si="3"/>
        <v>0</v>
      </c>
    </row>
    <row r="233" spans="1:8" s="399" customFormat="1" ht="18.75" hidden="1">
      <c r="A233" s="456"/>
      <c r="B233" s="457"/>
      <c r="C233" s="457"/>
      <c r="D233" s="457"/>
      <c r="E233" s="458"/>
      <c r="F233" s="460"/>
      <c r="G233" s="507"/>
      <c r="H233" s="483">
        <f t="shared" si="3"/>
        <v>0</v>
      </c>
    </row>
    <row r="234" spans="1:8" s="399" customFormat="1" ht="18.75" hidden="1">
      <c r="A234" s="456"/>
      <c r="B234" s="457"/>
      <c r="C234" s="457"/>
      <c r="D234" s="457"/>
      <c r="E234" s="458"/>
      <c r="F234" s="463"/>
      <c r="G234" s="507"/>
      <c r="H234" s="483">
        <f t="shared" si="3"/>
        <v>0</v>
      </c>
    </row>
    <row r="235" spans="1:8" s="399" customFormat="1" ht="18.75" hidden="1">
      <c r="A235" s="456"/>
      <c r="B235" s="457"/>
      <c r="C235" s="457"/>
      <c r="D235" s="457"/>
      <c r="E235" s="458"/>
      <c r="F235" s="460"/>
      <c r="G235" s="507"/>
      <c r="H235" s="483">
        <f t="shared" si="3"/>
        <v>0</v>
      </c>
    </row>
    <row r="236" spans="1:8" s="399" customFormat="1" ht="18.75" hidden="1">
      <c r="A236" s="456"/>
      <c r="B236" s="457"/>
      <c r="C236" s="457"/>
      <c r="D236" s="457"/>
      <c r="E236" s="458"/>
      <c r="F236" s="463"/>
      <c r="G236" s="507"/>
      <c r="H236" s="483">
        <f t="shared" si="3"/>
        <v>0</v>
      </c>
    </row>
    <row r="237" spans="1:8" s="399" customFormat="1" ht="18.75" hidden="1">
      <c r="A237" s="456"/>
      <c r="B237" s="457"/>
      <c r="C237" s="457"/>
      <c r="D237" s="457"/>
      <c r="E237" s="458"/>
      <c r="F237" s="460"/>
      <c r="G237" s="507"/>
      <c r="H237" s="483">
        <f t="shared" si="3"/>
        <v>0</v>
      </c>
    </row>
    <row r="238" spans="1:8" s="399" customFormat="1" ht="18.75" hidden="1">
      <c r="A238" s="456"/>
      <c r="B238" s="457"/>
      <c r="C238" s="457"/>
      <c r="D238" s="457"/>
      <c r="E238" s="458"/>
      <c r="F238" s="460"/>
      <c r="G238" s="507"/>
      <c r="H238" s="483">
        <f t="shared" si="3"/>
        <v>0</v>
      </c>
    </row>
    <row r="239" spans="1:8" s="399" customFormat="1" ht="18.75" hidden="1">
      <c r="A239" s="456"/>
      <c r="B239" s="457"/>
      <c r="C239" s="457"/>
      <c r="D239" s="457"/>
      <c r="E239" s="458"/>
      <c r="F239" s="460"/>
      <c r="G239" s="507"/>
      <c r="H239" s="483">
        <f t="shared" si="3"/>
        <v>0</v>
      </c>
    </row>
    <row r="240" spans="1:8" s="399" customFormat="1" ht="18.75" hidden="1">
      <c r="A240" s="456"/>
      <c r="B240" s="457"/>
      <c r="C240" s="457"/>
      <c r="D240" s="457"/>
      <c r="E240" s="464"/>
      <c r="F240" s="463"/>
      <c r="G240" s="507"/>
      <c r="H240" s="483">
        <f t="shared" si="3"/>
        <v>0</v>
      </c>
    </row>
    <row r="241" spans="1:8" s="399" customFormat="1" ht="18.75" hidden="1">
      <c r="A241" s="456"/>
      <c r="B241" s="457"/>
      <c r="C241" s="457"/>
      <c r="D241" s="457"/>
      <c r="E241" s="458"/>
      <c r="F241" s="460"/>
      <c r="G241" s="507"/>
      <c r="H241" s="483">
        <f t="shared" si="3"/>
        <v>0</v>
      </c>
    </row>
    <row r="242" spans="1:8" s="399" customFormat="1" ht="18.75" hidden="1">
      <c r="A242" s="456"/>
      <c r="B242" s="457"/>
      <c r="C242" s="457"/>
      <c r="D242" s="457"/>
      <c r="E242" s="464"/>
      <c r="F242" s="463"/>
      <c r="G242" s="507"/>
      <c r="H242" s="483">
        <f t="shared" si="3"/>
        <v>0</v>
      </c>
    </row>
    <row r="243" spans="1:8" s="399" customFormat="1" ht="18.75" hidden="1">
      <c r="A243" s="456"/>
      <c r="B243" s="457"/>
      <c r="C243" s="457"/>
      <c r="D243" s="457"/>
      <c r="E243" s="458"/>
      <c r="F243" s="463"/>
      <c r="G243" s="507"/>
      <c r="H243" s="483">
        <f t="shared" si="3"/>
        <v>0</v>
      </c>
    </row>
    <row r="244" spans="1:8" s="399" customFormat="1" ht="18.75" hidden="1">
      <c r="A244" s="456"/>
      <c r="B244" s="457"/>
      <c r="C244" s="457"/>
      <c r="D244" s="457"/>
      <c r="E244" s="458"/>
      <c r="F244" s="463"/>
      <c r="G244" s="507"/>
      <c r="H244" s="483">
        <f t="shared" si="3"/>
        <v>0</v>
      </c>
    </row>
    <row r="245" spans="1:8" s="399" customFormat="1" ht="18.75" hidden="1">
      <c r="A245" s="456"/>
      <c r="B245" s="457"/>
      <c r="C245" s="457"/>
      <c r="D245" s="457"/>
      <c r="E245" s="458"/>
      <c r="F245" s="463"/>
      <c r="G245" s="507"/>
      <c r="H245" s="483">
        <f t="shared" si="3"/>
        <v>0</v>
      </c>
    </row>
    <row r="246" spans="1:8" s="399" customFormat="1" ht="18.75" hidden="1">
      <c r="A246" s="456"/>
      <c r="B246" s="457"/>
      <c r="C246" s="457"/>
      <c r="D246" s="457"/>
      <c r="E246" s="458"/>
      <c r="F246" s="463"/>
      <c r="G246" s="507"/>
      <c r="H246" s="483">
        <f t="shared" si="3"/>
        <v>0</v>
      </c>
    </row>
    <row r="247" spans="1:8" s="399" customFormat="1" ht="18.75" hidden="1">
      <c r="A247" s="461"/>
      <c r="B247" s="462"/>
      <c r="C247" s="457"/>
      <c r="D247" s="457"/>
      <c r="E247" s="458"/>
      <c r="F247" s="459"/>
      <c r="G247" s="507"/>
      <c r="H247" s="483">
        <f t="shared" si="3"/>
        <v>0</v>
      </c>
    </row>
    <row r="248" spans="1:8" s="399" customFormat="1" ht="18.75" hidden="1">
      <c r="A248" s="456"/>
      <c r="B248" s="457"/>
      <c r="C248" s="457"/>
      <c r="D248" s="457"/>
      <c r="E248" s="458"/>
      <c r="F248" s="459"/>
      <c r="G248" s="507"/>
      <c r="H248" s="483">
        <f t="shared" si="3"/>
        <v>0</v>
      </c>
    </row>
    <row r="249" spans="1:8" s="399" customFormat="1" ht="18.75" hidden="1">
      <c r="A249" s="456"/>
      <c r="B249" s="457"/>
      <c r="C249" s="457"/>
      <c r="D249" s="457"/>
      <c r="E249" s="458"/>
      <c r="F249" s="463"/>
      <c r="G249" s="507"/>
      <c r="H249" s="483">
        <f t="shared" si="3"/>
        <v>0</v>
      </c>
    </row>
    <row r="250" spans="1:8" s="399" customFormat="1" ht="18.75" hidden="1">
      <c r="A250" s="456"/>
      <c r="B250" s="457"/>
      <c r="C250" s="457"/>
      <c r="D250" s="457"/>
      <c r="E250" s="458"/>
      <c r="F250" s="459"/>
      <c r="G250" s="507"/>
      <c r="H250" s="483">
        <f t="shared" si="3"/>
        <v>0</v>
      </c>
    </row>
    <row r="251" spans="1:8" s="399" customFormat="1" ht="18.75" hidden="1">
      <c r="A251" s="456"/>
      <c r="B251" s="457"/>
      <c r="C251" s="457"/>
      <c r="D251" s="457"/>
      <c r="E251" s="458"/>
      <c r="F251" s="463"/>
      <c r="G251" s="507"/>
      <c r="H251" s="483">
        <f t="shared" si="3"/>
        <v>0</v>
      </c>
    </row>
    <row r="252" spans="1:8" s="399" customFormat="1" ht="18.75" hidden="1">
      <c r="A252" s="456"/>
      <c r="B252" s="457"/>
      <c r="C252" s="457"/>
      <c r="D252" s="457"/>
      <c r="E252" s="458"/>
      <c r="F252" s="459"/>
      <c r="G252" s="507"/>
      <c r="H252" s="483">
        <f t="shared" si="3"/>
        <v>0</v>
      </c>
    </row>
    <row r="253" spans="1:8" s="399" customFormat="1" ht="18.75" hidden="1">
      <c r="A253" s="456"/>
      <c r="B253" s="457"/>
      <c r="C253" s="457"/>
      <c r="D253" s="457"/>
      <c r="E253" s="458"/>
      <c r="F253" s="459"/>
      <c r="G253" s="507"/>
      <c r="H253" s="483">
        <f t="shared" si="3"/>
        <v>0</v>
      </c>
    </row>
    <row r="254" spans="1:8" s="399" customFormat="1" ht="18.75" hidden="1">
      <c r="A254" s="456"/>
      <c r="B254" s="457"/>
      <c r="C254" s="457"/>
      <c r="D254" s="457"/>
      <c r="E254" s="458"/>
      <c r="F254" s="459"/>
      <c r="G254" s="507"/>
      <c r="H254" s="483">
        <f t="shared" si="3"/>
        <v>0</v>
      </c>
    </row>
    <row r="255" spans="1:8" s="399" customFormat="1" ht="18.75" hidden="1">
      <c r="A255" s="456"/>
      <c r="B255" s="457"/>
      <c r="C255" s="457"/>
      <c r="D255" s="457"/>
      <c r="E255" s="458"/>
      <c r="F255" s="459"/>
      <c r="G255" s="507"/>
      <c r="H255" s="483">
        <f t="shared" si="3"/>
        <v>0</v>
      </c>
    </row>
    <row r="256" spans="1:8" s="399" customFormat="1" ht="18.75" hidden="1">
      <c r="A256" s="456"/>
      <c r="B256" s="457"/>
      <c r="C256" s="457"/>
      <c r="D256" s="457"/>
      <c r="E256" s="458"/>
      <c r="F256" s="463"/>
      <c r="G256" s="507"/>
      <c r="H256" s="483">
        <f t="shared" si="3"/>
        <v>0</v>
      </c>
    </row>
    <row r="257" spans="1:8" s="399" customFormat="1" ht="18.75" hidden="1">
      <c r="A257" s="456"/>
      <c r="B257" s="457"/>
      <c r="C257" s="457"/>
      <c r="D257" s="457"/>
      <c r="E257" s="458"/>
      <c r="F257" s="459"/>
      <c r="G257" s="507"/>
      <c r="H257" s="483">
        <f t="shared" si="3"/>
        <v>0</v>
      </c>
    </row>
    <row r="258" spans="1:8" s="399" customFormat="1" ht="18.75" hidden="1">
      <c r="A258" s="456"/>
      <c r="B258" s="457"/>
      <c r="C258" s="457"/>
      <c r="D258" s="457"/>
      <c r="E258" s="458"/>
      <c r="F258" s="463"/>
      <c r="G258" s="507"/>
      <c r="H258" s="483">
        <f t="shared" si="3"/>
        <v>0</v>
      </c>
    </row>
    <row r="259" spans="1:8" s="399" customFormat="1" ht="18.75" hidden="1">
      <c r="A259" s="456"/>
      <c r="B259" s="457"/>
      <c r="C259" s="457"/>
      <c r="D259" s="457"/>
      <c r="E259" s="458"/>
      <c r="F259" s="459"/>
      <c r="G259" s="507"/>
      <c r="H259" s="483">
        <f t="shared" si="3"/>
        <v>0</v>
      </c>
    </row>
    <row r="260" spans="1:8" s="399" customFormat="1" ht="18.75" hidden="1">
      <c r="A260" s="456"/>
      <c r="B260" s="457"/>
      <c r="C260" s="457"/>
      <c r="D260" s="457"/>
      <c r="E260" s="458"/>
      <c r="F260" s="463"/>
      <c r="G260" s="507"/>
      <c r="H260" s="483">
        <f t="shared" si="3"/>
        <v>0</v>
      </c>
    </row>
    <row r="261" spans="1:8" s="399" customFormat="1" ht="18.75" hidden="1">
      <c r="A261" s="456"/>
      <c r="B261" s="457"/>
      <c r="C261" s="457"/>
      <c r="D261" s="457"/>
      <c r="E261" s="458"/>
      <c r="F261" s="463"/>
      <c r="G261" s="465"/>
      <c r="H261" s="483">
        <f t="shared" si="3"/>
        <v>0</v>
      </c>
    </row>
    <row r="262" spans="1:8" s="399" customFormat="1" ht="18.75" hidden="1">
      <c r="A262" s="456"/>
      <c r="B262" s="457"/>
      <c r="C262" s="457"/>
      <c r="D262" s="457"/>
      <c r="E262" s="458"/>
      <c r="F262" s="463"/>
      <c r="G262" s="465"/>
      <c r="H262" s="483">
        <f t="shared" si="3"/>
        <v>0</v>
      </c>
    </row>
    <row r="263" spans="1:8" s="399" customFormat="1" ht="18.75" hidden="1">
      <c r="A263" s="456"/>
      <c r="B263" s="457"/>
      <c r="C263" s="457"/>
      <c r="D263" s="457"/>
      <c r="E263" s="458"/>
      <c r="F263" s="463"/>
      <c r="G263" s="465"/>
      <c r="H263" s="483">
        <f t="shared" si="3"/>
        <v>0</v>
      </c>
    </row>
    <row r="264" spans="1:8" s="399" customFormat="1" ht="18.75" hidden="1">
      <c r="A264" s="456"/>
      <c r="B264" s="457"/>
      <c r="C264" s="457"/>
      <c r="D264" s="457"/>
      <c r="E264" s="458"/>
      <c r="F264" s="460"/>
      <c r="G264" s="465"/>
      <c r="H264" s="483">
        <f t="shared" si="3"/>
        <v>0</v>
      </c>
    </row>
    <row r="265" spans="1:8" s="399" customFormat="1" ht="18.75" hidden="1">
      <c r="A265" s="456"/>
      <c r="B265" s="457"/>
      <c r="C265" s="457"/>
      <c r="D265" s="457"/>
      <c r="E265" s="458"/>
      <c r="F265" s="460"/>
      <c r="G265" s="465"/>
      <c r="H265" s="483">
        <f t="shared" si="3"/>
        <v>0</v>
      </c>
    </row>
    <row r="266" spans="1:8" s="399" customFormat="1" ht="18.75" hidden="1">
      <c r="A266" s="456"/>
      <c r="B266" s="457"/>
      <c r="C266" s="457"/>
      <c r="D266" s="457"/>
      <c r="E266" s="458"/>
      <c r="F266" s="463"/>
      <c r="G266" s="465"/>
      <c r="H266" s="483">
        <f t="shared" si="3"/>
        <v>0</v>
      </c>
    </row>
    <row r="267" spans="1:8" s="399" customFormat="1" ht="18.75" hidden="1">
      <c r="A267" s="456"/>
      <c r="B267" s="457"/>
      <c r="C267" s="457"/>
      <c r="D267" s="457"/>
      <c r="E267" s="458"/>
      <c r="F267" s="460"/>
      <c r="G267" s="465"/>
      <c r="H267" s="483">
        <f t="shared" si="3"/>
        <v>0</v>
      </c>
    </row>
    <row r="268" spans="1:8" s="399" customFormat="1" ht="18.75" hidden="1">
      <c r="A268" s="456"/>
      <c r="B268" s="457"/>
      <c r="C268" s="457"/>
      <c r="D268" s="457"/>
      <c r="E268" s="458"/>
      <c r="F268" s="460"/>
      <c r="G268" s="465"/>
      <c r="H268" s="483">
        <f t="shared" si="3"/>
        <v>0</v>
      </c>
    </row>
    <row r="269" spans="1:8" s="399" customFormat="1" ht="18.75" hidden="1">
      <c r="A269" s="456"/>
      <c r="B269" s="457"/>
      <c r="C269" s="457"/>
      <c r="D269" s="457"/>
      <c r="E269" s="458"/>
      <c r="F269" s="460"/>
      <c r="G269" s="465"/>
      <c r="H269" s="483">
        <f t="shared" si="3"/>
        <v>0</v>
      </c>
    </row>
    <row r="270" spans="1:8" s="399" customFormat="1" ht="18.75" hidden="1">
      <c r="A270" s="456"/>
      <c r="B270" s="457"/>
      <c r="C270" s="457"/>
      <c r="D270" s="457"/>
      <c r="E270" s="458"/>
      <c r="F270" s="460"/>
      <c r="G270" s="465"/>
      <c r="H270" s="483">
        <f t="shared" si="3"/>
        <v>0</v>
      </c>
    </row>
    <row r="271" spans="1:8" s="399" customFormat="1" ht="18.75" hidden="1">
      <c r="A271" s="456"/>
      <c r="B271" s="457"/>
      <c r="C271" s="457"/>
      <c r="D271" s="457"/>
      <c r="E271" s="464"/>
      <c r="F271" s="463"/>
      <c r="G271" s="465"/>
      <c r="H271" s="483">
        <f t="shared" si="3"/>
        <v>0</v>
      </c>
    </row>
    <row r="272" spans="1:8" s="399" customFormat="1" ht="18.75" hidden="1">
      <c r="A272" s="456"/>
      <c r="B272" s="457"/>
      <c r="C272" s="457"/>
      <c r="D272" s="457"/>
      <c r="E272" s="458"/>
      <c r="F272" s="463"/>
      <c r="G272" s="465"/>
      <c r="H272" s="483">
        <f t="shared" si="3"/>
        <v>0</v>
      </c>
    </row>
    <row r="273" spans="1:8" s="399" customFormat="1" ht="18.75" hidden="1">
      <c r="A273" s="456"/>
      <c r="B273" s="457"/>
      <c r="C273" s="457"/>
      <c r="D273" s="457"/>
      <c r="E273" s="458"/>
      <c r="F273" s="463"/>
      <c r="G273" s="465"/>
      <c r="H273" s="483">
        <f t="shared" ref="H273:H302" si="4">F273*G273</f>
        <v>0</v>
      </c>
    </row>
    <row r="274" spans="1:8" s="399" customFormat="1" ht="18.75" hidden="1">
      <c r="A274" s="456"/>
      <c r="B274" s="457"/>
      <c r="C274" s="457"/>
      <c r="D274" s="457"/>
      <c r="E274" s="458"/>
      <c r="F274" s="463"/>
      <c r="G274" s="465"/>
      <c r="H274" s="483">
        <f t="shared" si="4"/>
        <v>0</v>
      </c>
    </row>
    <row r="275" spans="1:8" s="399" customFormat="1" ht="18.75" hidden="1">
      <c r="A275" s="456"/>
      <c r="B275" s="457"/>
      <c r="C275" s="457"/>
      <c r="D275" s="457"/>
      <c r="E275" s="458"/>
      <c r="F275" s="463"/>
      <c r="G275" s="465"/>
      <c r="H275" s="483">
        <f t="shared" si="4"/>
        <v>0</v>
      </c>
    </row>
    <row r="276" spans="1:8" s="399" customFormat="1" ht="18.75" hidden="1">
      <c r="A276" s="456"/>
      <c r="B276" s="457"/>
      <c r="C276" s="457"/>
      <c r="D276" s="457"/>
      <c r="E276" s="458"/>
      <c r="F276" s="459"/>
      <c r="G276" s="465"/>
      <c r="H276" s="483">
        <f t="shared" si="4"/>
        <v>0</v>
      </c>
    </row>
    <row r="277" spans="1:8" s="399" customFormat="1" ht="18.75" hidden="1">
      <c r="A277" s="456"/>
      <c r="B277" s="457"/>
      <c r="C277" s="457"/>
      <c r="D277" s="457"/>
      <c r="E277" s="458"/>
      <c r="F277" s="459"/>
      <c r="G277" s="465"/>
      <c r="H277" s="483">
        <f t="shared" si="4"/>
        <v>0</v>
      </c>
    </row>
    <row r="278" spans="1:8" s="399" customFormat="1" ht="18.75" hidden="1">
      <c r="A278" s="456"/>
      <c r="B278" s="457"/>
      <c r="C278" s="457"/>
      <c r="D278" s="457"/>
      <c r="E278" s="458"/>
      <c r="F278" s="463"/>
      <c r="G278" s="465"/>
      <c r="H278" s="483">
        <f t="shared" si="4"/>
        <v>0</v>
      </c>
    </row>
    <row r="279" spans="1:8" s="399" customFormat="1" ht="18.75" hidden="1">
      <c r="A279" s="456"/>
      <c r="B279" s="457"/>
      <c r="C279" s="457"/>
      <c r="D279" s="457"/>
      <c r="E279" s="458"/>
      <c r="F279" s="459"/>
      <c r="G279" s="465"/>
      <c r="H279" s="483">
        <f t="shared" si="4"/>
        <v>0</v>
      </c>
    </row>
    <row r="280" spans="1:8" s="399" customFormat="1" ht="18.75" hidden="1">
      <c r="A280" s="456"/>
      <c r="B280" s="457"/>
      <c r="C280" s="457"/>
      <c r="D280" s="457"/>
      <c r="E280" s="458"/>
      <c r="F280" s="463"/>
      <c r="G280" s="465"/>
      <c r="H280" s="483">
        <f t="shared" si="4"/>
        <v>0</v>
      </c>
    </row>
    <row r="281" spans="1:8" s="399" customFormat="1" ht="18.75" hidden="1">
      <c r="A281" s="456"/>
      <c r="B281" s="457"/>
      <c r="C281" s="457"/>
      <c r="D281" s="457"/>
      <c r="E281" s="458"/>
      <c r="F281" s="459"/>
      <c r="G281" s="465"/>
      <c r="H281" s="483">
        <f t="shared" si="4"/>
        <v>0</v>
      </c>
    </row>
    <row r="282" spans="1:8" s="399" customFormat="1" ht="18.75" hidden="1">
      <c r="A282" s="456"/>
      <c r="B282" s="457"/>
      <c r="C282" s="457"/>
      <c r="D282" s="457"/>
      <c r="E282" s="458"/>
      <c r="F282" s="459"/>
      <c r="G282" s="465"/>
      <c r="H282" s="483">
        <f t="shared" si="4"/>
        <v>0</v>
      </c>
    </row>
    <row r="283" spans="1:8" s="399" customFormat="1" ht="18.75" hidden="1">
      <c r="A283" s="456"/>
      <c r="B283" s="457"/>
      <c r="C283" s="457"/>
      <c r="D283" s="457"/>
      <c r="E283" s="458"/>
      <c r="F283" s="459"/>
      <c r="G283" s="465"/>
      <c r="H283" s="483">
        <f t="shared" si="4"/>
        <v>0</v>
      </c>
    </row>
    <row r="284" spans="1:8" s="399" customFormat="1" ht="18.75" hidden="1">
      <c r="A284" s="456"/>
      <c r="B284" s="457"/>
      <c r="C284" s="457"/>
      <c r="D284" s="457"/>
      <c r="E284" s="458"/>
      <c r="F284" s="459"/>
      <c r="G284" s="465"/>
      <c r="H284" s="483">
        <f t="shared" si="4"/>
        <v>0</v>
      </c>
    </row>
    <row r="285" spans="1:8" s="399" customFormat="1" ht="18.75" hidden="1">
      <c r="A285" s="456"/>
      <c r="B285" s="457"/>
      <c r="C285" s="457"/>
      <c r="D285" s="457"/>
      <c r="E285" s="458"/>
      <c r="F285" s="463"/>
      <c r="G285" s="465"/>
      <c r="H285" s="483">
        <f t="shared" si="4"/>
        <v>0</v>
      </c>
    </row>
    <row r="286" spans="1:8" s="399" customFormat="1" ht="18.75" hidden="1">
      <c r="A286" s="456"/>
      <c r="B286" s="457"/>
      <c r="C286" s="457"/>
      <c r="D286" s="457"/>
      <c r="E286" s="458"/>
      <c r="F286" s="459"/>
      <c r="G286" s="465"/>
      <c r="H286" s="483">
        <f t="shared" si="4"/>
        <v>0</v>
      </c>
    </row>
    <row r="287" spans="1:8" s="399" customFormat="1" ht="18.75" hidden="1">
      <c r="A287" s="456"/>
      <c r="B287" s="457"/>
      <c r="C287" s="457"/>
      <c r="D287" s="457"/>
      <c r="E287" s="458"/>
      <c r="F287" s="463"/>
      <c r="G287" s="465"/>
      <c r="H287" s="483">
        <f t="shared" si="4"/>
        <v>0</v>
      </c>
    </row>
    <row r="288" spans="1:8" s="399" customFormat="1" ht="18.75" hidden="1">
      <c r="A288" s="456"/>
      <c r="B288" s="457"/>
      <c r="C288" s="457"/>
      <c r="D288" s="457"/>
      <c r="E288" s="458"/>
      <c r="F288" s="459"/>
      <c r="G288" s="465"/>
      <c r="H288" s="483">
        <f t="shared" si="4"/>
        <v>0</v>
      </c>
    </row>
    <row r="289" spans="1:11" s="399" customFormat="1" ht="18.75" hidden="1">
      <c r="A289" s="456"/>
      <c r="B289" s="457"/>
      <c r="C289" s="457"/>
      <c r="D289" s="457"/>
      <c r="E289" s="458"/>
      <c r="F289" s="463"/>
      <c r="G289" s="465"/>
      <c r="H289" s="483">
        <f t="shared" si="4"/>
        <v>0</v>
      </c>
    </row>
    <row r="290" spans="1:11" s="399" customFormat="1" ht="18.75" hidden="1">
      <c r="A290" s="456"/>
      <c r="B290" s="457"/>
      <c r="C290" s="457"/>
      <c r="D290" s="457"/>
      <c r="E290" s="458"/>
      <c r="F290" s="459"/>
      <c r="G290" s="441"/>
      <c r="H290" s="483">
        <f t="shared" si="4"/>
        <v>0</v>
      </c>
    </row>
    <row r="291" spans="1:11" s="399" customFormat="1" ht="18.75" hidden="1">
      <c r="A291" s="415"/>
      <c r="B291" s="455"/>
      <c r="C291" s="455"/>
      <c r="D291" s="455"/>
      <c r="E291" s="404"/>
      <c r="F291" s="405"/>
      <c r="G291" s="441"/>
      <c r="H291" s="483">
        <f t="shared" si="4"/>
        <v>0</v>
      </c>
    </row>
    <row r="292" spans="1:11" s="399" customFormat="1" ht="18.75" hidden="1">
      <c r="A292" s="415"/>
      <c r="B292" s="455"/>
      <c r="C292" s="455"/>
      <c r="D292" s="455"/>
      <c r="E292" s="404"/>
      <c r="F292" s="405"/>
      <c r="G292" s="441"/>
      <c r="H292" s="483">
        <f t="shared" si="4"/>
        <v>0</v>
      </c>
    </row>
    <row r="293" spans="1:11" s="399" customFormat="1" ht="18.75" hidden="1">
      <c r="A293" s="415"/>
      <c r="B293" s="455"/>
      <c r="C293" s="455"/>
      <c r="D293" s="455"/>
      <c r="E293" s="404"/>
      <c r="F293" s="405"/>
      <c r="G293" s="441"/>
      <c r="H293" s="483">
        <f t="shared" si="4"/>
        <v>0</v>
      </c>
    </row>
    <row r="294" spans="1:11" s="399" customFormat="1" ht="18.75" hidden="1">
      <c r="A294" s="415"/>
      <c r="B294" s="455"/>
      <c r="C294" s="455"/>
      <c r="D294" s="455"/>
      <c r="E294" s="404"/>
      <c r="F294" s="405"/>
      <c r="G294" s="441"/>
      <c r="H294" s="483">
        <f t="shared" si="4"/>
        <v>0</v>
      </c>
    </row>
    <row r="295" spans="1:11" s="399" customFormat="1" ht="18.75" hidden="1">
      <c r="A295" s="415"/>
      <c r="B295" s="455"/>
      <c r="C295" s="455"/>
      <c r="D295" s="455"/>
      <c r="E295" s="404"/>
      <c r="F295" s="405"/>
      <c r="G295" s="441"/>
      <c r="H295" s="483">
        <f t="shared" si="4"/>
        <v>0</v>
      </c>
    </row>
    <row r="296" spans="1:11" s="399" customFormat="1" ht="18.75" hidden="1">
      <c r="A296" s="415"/>
      <c r="B296" s="455"/>
      <c r="C296" s="455"/>
      <c r="D296" s="455"/>
      <c r="E296" s="404"/>
      <c r="F296" s="405"/>
      <c r="G296" s="441"/>
      <c r="H296" s="483">
        <f t="shared" si="4"/>
        <v>0</v>
      </c>
    </row>
    <row r="297" spans="1:11" s="399" customFormat="1" ht="18.75" hidden="1">
      <c r="A297" s="415"/>
      <c r="B297" s="455"/>
      <c r="C297" s="455"/>
      <c r="D297" s="455"/>
      <c r="E297" s="404"/>
      <c r="F297" s="405"/>
      <c r="G297" s="441"/>
      <c r="H297" s="483">
        <f t="shared" si="4"/>
        <v>0</v>
      </c>
    </row>
    <row r="298" spans="1:11" s="399" customFormat="1" ht="18.75" hidden="1">
      <c r="A298" s="415"/>
      <c r="B298" s="455"/>
      <c r="C298" s="455"/>
      <c r="D298" s="455"/>
      <c r="E298" s="404"/>
      <c r="F298" s="405"/>
      <c r="G298" s="441"/>
      <c r="H298" s="483">
        <f t="shared" si="4"/>
        <v>0</v>
      </c>
    </row>
    <row r="299" spans="1:11" s="399" customFormat="1" ht="18.75" hidden="1">
      <c r="A299" s="415"/>
      <c r="B299" s="455"/>
      <c r="C299" s="455"/>
      <c r="D299" s="455"/>
      <c r="E299" s="404"/>
      <c r="F299" s="405"/>
      <c r="G299" s="441"/>
      <c r="H299" s="483">
        <f t="shared" si="4"/>
        <v>0</v>
      </c>
    </row>
    <row r="300" spans="1:11" s="399" customFormat="1" ht="18.75" hidden="1">
      <c r="A300" s="415"/>
      <c r="B300" s="455"/>
      <c r="C300" s="455"/>
      <c r="D300" s="455"/>
      <c r="E300" s="404"/>
      <c r="F300" s="405"/>
      <c r="G300" s="441"/>
      <c r="H300" s="483">
        <f t="shared" si="4"/>
        <v>0</v>
      </c>
    </row>
    <row r="301" spans="1:11" s="399" customFormat="1" ht="18.75" hidden="1">
      <c r="A301" s="406"/>
      <c r="B301" s="455"/>
      <c r="C301" s="455"/>
      <c r="D301" s="455"/>
      <c r="E301" s="419"/>
      <c r="F301" s="420"/>
      <c r="G301" s="441"/>
      <c r="H301" s="483">
        <f t="shared" si="4"/>
        <v>0</v>
      </c>
    </row>
    <row r="302" spans="1:11" s="399" customFormat="1" ht="28.5" hidden="1" customHeight="1">
      <c r="A302" s="406"/>
      <c r="B302" s="422"/>
      <c r="C302" s="422"/>
      <c r="D302" s="422"/>
      <c r="E302" s="419"/>
      <c r="F302" s="420"/>
      <c r="G302" s="441"/>
      <c r="H302" s="483">
        <f t="shared" si="4"/>
        <v>0</v>
      </c>
    </row>
    <row r="303" spans="1:11" s="367" customFormat="1" ht="60.75">
      <c r="A303" s="387"/>
      <c r="B303" s="416" t="s">
        <v>323</v>
      </c>
      <c r="C303" s="416"/>
      <c r="D303" s="416"/>
      <c r="E303" s="387"/>
      <c r="F303" s="222"/>
      <c r="G303" s="390"/>
      <c r="H303" s="518">
        <f>SUM(H17:H302)</f>
        <v>0</v>
      </c>
      <c r="I303" s="367">
        <f>0.18</f>
        <v>0.18</v>
      </c>
      <c r="J303" s="367" t="e">
        <f>#REF!*I303</f>
        <v>#REF!</v>
      </c>
      <c r="K303" s="367" t="e">
        <f>534250+J303</f>
        <v>#REF!</v>
      </c>
    </row>
    <row r="304" spans="1:11" ht="29.25" customHeight="1">
      <c r="A304" s="374"/>
      <c r="B304" s="414"/>
      <c r="C304" s="414"/>
      <c r="D304" s="414"/>
      <c r="E304" s="401"/>
      <c r="F304" s="222"/>
      <c r="G304" s="389"/>
      <c r="H304" s="514"/>
    </row>
    <row r="305" spans="1:9">
      <c r="A305" s="379"/>
      <c r="B305" s="375"/>
      <c r="C305" s="375"/>
      <c r="D305" s="375"/>
      <c r="E305" s="374"/>
      <c r="F305" s="391"/>
    </row>
    <row r="306" spans="1:9">
      <c r="A306" s="377"/>
      <c r="B306" s="376"/>
      <c r="C306" s="376"/>
      <c r="D306" s="376"/>
      <c r="E306" s="377"/>
      <c r="F306" s="377"/>
    </row>
    <row r="307" spans="1:9">
      <c r="A307" s="340" t="s">
        <v>78</v>
      </c>
      <c r="B307" s="288">
        <f>'Names of Bidder'!D23</f>
        <v>0</v>
      </c>
      <c r="C307" s="288"/>
      <c r="D307" s="288"/>
      <c r="E307" s="308" t="str">
        <f>IF('  Sch-1'!C503=0,"", '  Sch-1'!C503)</f>
        <v/>
      </c>
      <c r="F307" s="348"/>
      <c r="G307" s="345"/>
      <c r="H307" s="516" t="s">
        <v>80</v>
      </c>
      <c r="I307" s="346">
        <f>'Names of Bidder'!D18</f>
        <v>0</v>
      </c>
    </row>
    <row r="308" spans="1:9">
      <c r="A308" s="340" t="s">
        <v>79</v>
      </c>
      <c r="B308" s="288">
        <f>'Names of Bidder'!D24</f>
        <v>0</v>
      </c>
      <c r="C308" s="288"/>
      <c r="D308" s="288"/>
      <c r="E308" s="308" t="str">
        <f>IF('  Sch-1'!C504=0,"", '  Sch-1'!C504)</f>
        <v/>
      </c>
      <c r="F308" s="348"/>
      <c r="G308" s="345"/>
      <c r="H308" s="516" t="s">
        <v>81</v>
      </c>
      <c r="I308" s="346">
        <f>'Names of Bidder'!D19</f>
        <v>0</v>
      </c>
    </row>
    <row r="309" spans="1:9">
      <c r="A309" s="377"/>
      <c r="B309" s="376"/>
      <c r="C309" s="376"/>
      <c r="D309" s="376"/>
      <c r="E309" s="377"/>
      <c r="F309" s="392"/>
    </row>
    <row r="310" spans="1:9">
      <c r="A310" s="377"/>
      <c r="B310" s="376"/>
      <c r="C310" s="376"/>
      <c r="D310" s="376"/>
      <c r="E310" s="377"/>
      <c r="F310" s="377"/>
    </row>
    <row r="311" spans="1:9">
      <c r="A311" s="618"/>
      <c r="B311" s="376"/>
      <c r="C311" s="376"/>
      <c r="D311" s="376"/>
      <c r="E311" s="618"/>
      <c r="F311" s="619"/>
    </row>
    <row r="312" spans="1:9">
      <c r="A312" s="618"/>
      <c r="B312" s="376"/>
      <c r="C312" s="376"/>
      <c r="D312" s="376"/>
      <c r="E312" s="618"/>
      <c r="F312" s="618"/>
    </row>
    <row r="313" spans="1:9">
      <c r="A313" s="374"/>
      <c r="B313" s="378"/>
      <c r="C313" s="378"/>
      <c r="D313" s="378"/>
      <c r="E313" s="393"/>
      <c r="F313" s="394"/>
    </row>
    <row r="314" spans="1:9">
      <c r="A314" s="620"/>
      <c r="B314" s="375"/>
      <c r="C314" s="375"/>
      <c r="D314" s="375"/>
      <c r="E314" s="393"/>
      <c r="F314" s="394"/>
    </row>
    <row r="315" spans="1:9">
      <c r="A315" s="620"/>
      <c r="B315" s="380"/>
      <c r="C315" s="380"/>
      <c r="D315" s="380"/>
      <c r="E315" s="393"/>
      <c r="F315" s="394"/>
    </row>
    <row r="316" spans="1:9">
      <c r="A316" s="379"/>
      <c r="B316" s="380"/>
      <c r="C316" s="380"/>
      <c r="D316" s="380"/>
      <c r="E316" s="393"/>
      <c r="F316" s="394"/>
    </row>
    <row r="317" spans="1:9">
      <c r="A317" s="377"/>
      <c r="B317" s="380"/>
      <c r="C317" s="380"/>
      <c r="D317" s="380"/>
      <c r="E317" s="393"/>
      <c r="F317" s="392"/>
    </row>
    <row r="318" spans="1:9">
      <c r="A318" s="377"/>
      <c r="B318" s="380"/>
      <c r="C318" s="380"/>
      <c r="D318" s="380"/>
      <c r="E318" s="393"/>
      <c r="F318" s="394"/>
    </row>
    <row r="319" spans="1:9">
      <c r="A319" s="377"/>
      <c r="B319" s="380"/>
      <c r="C319" s="380"/>
      <c r="D319" s="380"/>
      <c r="E319" s="393"/>
      <c r="F319" s="392"/>
    </row>
    <row r="320" spans="1:9">
      <c r="A320" s="377"/>
      <c r="B320" s="380"/>
      <c r="C320" s="380"/>
      <c r="D320" s="380"/>
      <c r="E320" s="393"/>
      <c r="F320" s="392"/>
    </row>
    <row r="321" spans="1:6">
      <c r="A321" s="377"/>
      <c r="B321" s="380"/>
      <c r="C321" s="380"/>
      <c r="D321" s="380"/>
      <c r="E321" s="377"/>
      <c r="F321" s="392"/>
    </row>
    <row r="322" spans="1:6">
      <c r="A322" s="377"/>
      <c r="B322" s="380"/>
      <c r="C322" s="380"/>
      <c r="D322" s="380"/>
      <c r="E322" s="393"/>
      <c r="F322" s="394"/>
    </row>
    <row r="323" spans="1:6">
      <c r="A323" s="377"/>
      <c r="B323" s="395"/>
      <c r="C323" s="395"/>
      <c r="D323" s="395"/>
      <c r="E323" s="377"/>
      <c r="F323" s="391"/>
    </row>
    <row r="324" spans="1:6">
      <c r="A324" s="374"/>
      <c r="B324" s="381"/>
      <c r="C324" s="381"/>
      <c r="D324" s="381"/>
      <c r="E324" s="393"/>
      <c r="F324" s="394"/>
    </row>
    <row r="325" spans="1:6">
      <c r="A325" s="377"/>
      <c r="B325" s="380"/>
      <c r="C325" s="380"/>
      <c r="D325" s="380"/>
      <c r="E325" s="377"/>
      <c r="F325" s="391"/>
    </row>
    <row r="326" spans="1:6">
      <c r="A326" s="374"/>
      <c r="B326" s="382"/>
      <c r="C326" s="382"/>
      <c r="D326" s="382"/>
      <c r="E326" s="393"/>
      <c r="F326" s="394"/>
    </row>
    <row r="327" spans="1:6">
      <c r="A327" s="374"/>
      <c r="B327" s="380"/>
      <c r="C327" s="380"/>
      <c r="D327" s="380"/>
      <c r="E327" s="377"/>
      <c r="F327" s="391"/>
    </row>
    <row r="328" spans="1:6">
      <c r="A328" s="374"/>
      <c r="B328" s="380"/>
      <c r="C328" s="380"/>
      <c r="D328" s="380"/>
      <c r="E328" s="377"/>
      <c r="F328" s="391"/>
    </row>
    <row r="329" spans="1:6">
      <c r="A329" s="374"/>
      <c r="B329" s="380"/>
      <c r="C329" s="380"/>
      <c r="D329" s="380"/>
      <c r="E329" s="377"/>
      <c r="F329" s="391"/>
    </row>
    <row r="330" spans="1:6">
      <c r="A330" s="383"/>
      <c r="B330" s="380"/>
      <c r="C330" s="380"/>
      <c r="D330" s="380"/>
      <c r="E330" s="396"/>
      <c r="F330" s="394"/>
    </row>
    <row r="331" spans="1:6">
      <c r="A331" s="377"/>
      <c r="B331" s="380"/>
      <c r="C331" s="380"/>
      <c r="D331" s="380"/>
      <c r="E331" s="377"/>
      <c r="F331" s="391"/>
    </row>
    <row r="332" spans="1:6">
      <c r="A332" s="383"/>
      <c r="B332" s="382"/>
      <c r="C332" s="382"/>
      <c r="D332" s="382"/>
      <c r="E332" s="396"/>
      <c r="F332" s="394"/>
    </row>
    <row r="333" spans="1:6">
      <c r="A333" s="377"/>
      <c r="B333" s="380"/>
      <c r="C333" s="380"/>
      <c r="D333" s="380"/>
      <c r="E333" s="377"/>
      <c r="F333" s="392"/>
    </row>
    <row r="334" spans="1:6">
      <c r="A334" s="377"/>
      <c r="B334" s="380"/>
      <c r="C334" s="380"/>
      <c r="D334" s="380"/>
      <c r="E334" s="377"/>
      <c r="F334" s="392"/>
    </row>
    <row r="335" spans="1:6">
      <c r="A335" s="377"/>
      <c r="B335" s="380"/>
      <c r="C335" s="380"/>
      <c r="D335" s="380"/>
      <c r="E335" s="377"/>
      <c r="F335" s="392"/>
    </row>
    <row r="336" spans="1:6">
      <c r="A336" s="377"/>
      <c r="B336" s="380"/>
      <c r="C336" s="380"/>
      <c r="D336" s="380"/>
      <c r="E336" s="377"/>
      <c r="F336" s="392"/>
    </row>
    <row r="337" spans="1:6">
      <c r="A337" s="384"/>
      <c r="B337" s="385"/>
      <c r="C337" s="385"/>
      <c r="D337" s="385"/>
      <c r="E337" s="384"/>
      <c r="F337" s="377"/>
    </row>
    <row r="338" spans="1:6">
      <c r="A338" s="384"/>
      <c r="B338" s="385"/>
      <c r="C338" s="385"/>
      <c r="D338" s="385"/>
      <c r="E338" s="384"/>
      <c r="F338" s="377"/>
    </row>
    <row r="339" spans="1:6">
      <c r="A339" s="384"/>
      <c r="B339" s="386"/>
      <c r="C339" s="386"/>
      <c r="D339" s="386"/>
      <c r="E339" s="377"/>
      <c r="F339" s="392"/>
    </row>
    <row r="340" spans="1:6">
      <c r="A340" s="384"/>
      <c r="B340" s="386"/>
      <c r="C340" s="386"/>
      <c r="D340" s="386"/>
      <c r="E340" s="384"/>
      <c r="F340" s="377"/>
    </row>
    <row r="341" spans="1:6">
      <c r="A341" s="384"/>
      <c r="B341" s="386"/>
      <c r="C341" s="386"/>
      <c r="D341" s="386"/>
      <c r="E341" s="384"/>
      <c r="F341" s="392"/>
    </row>
    <row r="342" spans="1:6">
      <c r="A342" s="384"/>
      <c r="B342" s="386"/>
      <c r="C342" s="386"/>
      <c r="D342" s="386"/>
      <c r="E342" s="384"/>
      <c r="F342" s="377"/>
    </row>
    <row r="343" spans="1:6">
      <c r="A343" s="617"/>
      <c r="B343" s="385"/>
      <c r="C343" s="385"/>
      <c r="D343" s="385"/>
      <c r="E343" s="617"/>
      <c r="F343" s="618"/>
    </row>
    <row r="344" spans="1:6">
      <c r="A344" s="617"/>
      <c r="B344" s="386"/>
      <c r="C344" s="386"/>
      <c r="D344" s="386"/>
      <c r="E344" s="617"/>
      <c r="F344" s="618"/>
    </row>
    <row r="345" spans="1:6">
      <c r="A345" s="384"/>
      <c r="B345" s="386"/>
      <c r="C345" s="386"/>
      <c r="D345" s="386"/>
      <c r="E345" s="384"/>
      <c r="F345" s="377"/>
    </row>
    <row r="346" spans="1:6">
      <c r="A346" s="384"/>
      <c r="B346" s="386"/>
      <c r="C346" s="386"/>
      <c r="D346" s="386"/>
      <c r="E346" s="384"/>
      <c r="F346" s="392"/>
    </row>
    <row r="347" spans="1:6">
      <c r="A347" s="384"/>
      <c r="B347" s="386"/>
      <c r="C347" s="386"/>
      <c r="D347" s="386"/>
      <c r="E347" s="384"/>
      <c r="F347" s="377"/>
    </row>
    <row r="348" spans="1:6">
      <c r="A348" s="384"/>
      <c r="B348" s="386"/>
      <c r="C348" s="386"/>
      <c r="D348" s="386"/>
      <c r="E348" s="384"/>
      <c r="F348" s="392"/>
    </row>
    <row r="349" spans="1:6">
      <c r="A349" s="384"/>
      <c r="B349" s="386"/>
      <c r="C349" s="386"/>
      <c r="D349" s="386"/>
      <c r="E349" s="384"/>
      <c r="F349" s="377"/>
    </row>
    <row r="350" spans="1:6">
      <c r="A350" s="384"/>
      <c r="B350" s="386"/>
      <c r="C350" s="386"/>
      <c r="D350" s="386"/>
      <c r="E350" s="384"/>
      <c r="F350" s="392"/>
    </row>
  </sheetData>
  <sheetProtection algorithmName="SHA-512" hashValue="3n/20N6tyumHXgBcPaf31C1iu3iB/21z82Sr3siiE537MudiyMq2wIsPejKa8Pb7PlCPkwl+aSlcZ1nwEJyaKw==" saltValue="poQvNfyLvqCnyg/6wG/77w==" spinCount="100000" sheet="1" formatColumns="0" formatRows="0" selectLockedCells="1"/>
  <customSheetViews>
    <customSheetView guid="{398C7893-3C2A-4DA4-8552-014985533932}"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
      <headerFooter alignWithMargins="0">
        <oddFooter>&amp;R&amp;"Book Antiqua,Bold"&amp;10Schedule-3/ Page &amp;P of &amp;N</oddFooter>
      </headerFooter>
    </customSheetView>
    <customSheetView guid="{BEF72719-4CCF-4C9B-95F6-0F3535FF30B3}" showPageBreaks="1" printArea="1" hiddenColumns="1" view="pageBreakPreview" topLeftCell="A43">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2"/>
      <headerFooter alignWithMargins="0">
        <oddFooter>&amp;R&amp;"Book Antiqua,Bold"&amp;10Schedule-3/ Page &amp;P of &amp;N</oddFooter>
      </headerFooter>
    </customSheetView>
    <customSheetView guid="{CF0E662C-D3BC-4297-99E8-62C40B3B7AD9}" showPageBreaks="1" printArea="1" hiddenColumns="1" view="pageBreakPreview" topLeftCell="A248">
      <selection activeCell="E259" sqref="E259"/>
      <rowBreaks count="6" manualBreakCount="6">
        <brk id="54" max="5" man="1"/>
        <brk id="98" max="5" man="1"/>
        <brk id="128" max="5" man="1"/>
        <brk id="166" max="5" man="1"/>
        <brk id="217" max="5" man="1"/>
        <brk id="251"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3"/>
      <headerFooter alignWithMargins="0">
        <oddFooter>&amp;R&amp;"Book Antiqua,Bold"&amp;10Schedule-3/ Page &amp;P of &amp;N</oddFooter>
      </headerFooter>
    </customSheetView>
    <customSheetView guid="{BAD0225F-C858-4E40-A5E7-64BB5328C88A}" hiddenColumns="1" topLeftCell="A55">
      <selection activeCell="E34" sqref="E34"/>
      <colBreaks count="1" manualBreakCount="1">
        <brk id="6" max="1048575" man="1"/>
      </colBreaks>
      <pageMargins left="0.51181102362204722" right="0.26" top="0.54" bottom="0.51" header="0.27" footer="0.32"/>
      <printOptions horizontalCentered="1"/>
      <pageSetup paperSize="9" orientation="portrait" horizontalDpi="300" verticalDpi="300" r:id="rId4"/>
      <headerFooter alignWithMargins="0">
        <oddFooter>&amp;R&amp;"Book Antiqua,Bold"&amp;10Schedule-3/ Page &amp;P of &amp;N</oddFooter>
      </headerFooter>
    </customSheetView>
    <customSheetView guid="{8DC3BA4D-7811-4245-A3D0-7EE4A8A001CA}" scale="85" hiddenColumns="1" topLeftCell="A4">
      <selection activeCell="H24" sqref="H24:J27"/>
      <colBreaks count="1" manualBreakCount="1">
        <brk id="6" max="1048575" man="1"/>
      </colBreaks>
      <pageMargins left="0.51181102362204722" right="0.26" top="0.54" bottom="0.51" header="0.27" footer="0.32"/>
      <printOptions horizontalCentered="1"/>
      <pageSetup paperSize="9" orientation="portrait" horizontalDpi="300" verticalDpi="300" r:id="rId5"/>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6"/>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7"/>
      <headerFooter alignWithMargins="0">
        <oddFooter>&amp;R&amp;"Book Antiqua,Bold"&amp;10Schedule-3/ Page &amp;P of &amp;N</oddFooter>
      </headerFooter>
    </customSheetView>
    <customSheetView guid="{58D82F59-8CF6-455F-B9F4-081499FDF243}" topLeftCell="A7">
      <colBreaks count="1" manualBreakCount="1">
        <brk id="7" max="1048575" man="1"/>
      </colBreaks>
      <pageMargins left="0.51181102362204722" right="0.26" top="0.54" bottom="0.51" header="0.27" footer="0.32"/>
      <printOptions horizontalCentered="1"/>
      <pageSetup paperSize="9" orientation="portrait" horizontalDpi="300" verticalDpi="300" r:id="rId8"/>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51181102362204722" right="0.26" top="0.54" bottom="0.51" header="0.27" footer="0.32"/>
      <printOptions horizontalCentered="1"/>
      <pageSetup paperSize="9" scale="87" orientation="portrait" horizontalDpi="300" verticalDpi="300" r:id="rId9"/>
      <headerFooter alignWithMargins="0">
        <oddFooter>&amp;R&amp;"Book Antiqua,Bold"&amp;10Page &amp;P of &amp;N</oddFooter>
      </headerFooter>
    </customSheetView>
    <customSheetView guid="{696D9240-6693-44E8-B9A4-2BFADD101EE2}">
      <colBreaks count="1" manualBreakCount="1">
        <brk id="7" max="1048575" man="1"/>
      </colBreaks>
      <pageMargins left="0.51181102362204722" right="0.26" top="0.54" bottom="0.51" header="0.27" footer="0.32"/>
      <printOptions horizontalCentered="1"/>
      <pageSetup paperSize="9" orientation="portrait" horizontalDpi="300" verticalDpi="300" r:id="rId10"/>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51181102362204722" right="0.26" top="0.54" bottom="0.51" header="0.27" footer="0.32"/>
      <printOptions horizontalCentered="1"/>
      <pageSetup paperSize="9" orientation="portrait" horizontalDpi="300" verticalDpi="300" r:id="rId11"/>
      <headerFooter alignWithMargins="0">
        <oddFooter>&amp;R&amp;"Book Antiqua,Bold"&amp;10Schedule-3/ Page &amp;P of &amp;N</oddFooter>
      </headerFooter>
    </customSheetView>
    <customSheetView guid="{1A26D3B9-AD8D-4AE9-81F5-E0DF795F4658}">
      <selection activeCell="C16" sqref="C16"/>
      <colBreaks count="1" manualBreakCount="1">
        <brk id="7" max="1048575" man="1"/>
      </colBreaks>
      <pageMargins left="0.51181102362204722" right="0.26" top="0.54" bottom="0.51" header="0.27" footer="0.32"/>
      <printOptions horizontalCentered="1"/>
      <pageSetup paperSize="9" orientation="portrait" horizontalDpi="300" verticalDpi="300" r:id="rId12"/>
      <headerFooter alignWithMargins="0">
        <oddFooter>&amp;R&amp;"Book Antiqua,Bold"&amp;10Schedule-3/ Page &amp;P of &amp;N</oddFooter>
      </headerFooter>
    </customSheetView>
    <customSheetView guid="{4F47A486-EA66-4D4B-9D65-1ABEAC31AACE}" scale="85" hiddenColumns="1" topLeftCell="A7">
      <colBreaks count="1" manualBreakCount="1">
        <brk id="6" max="1048575" man="1"/>
      </colBreaks>
      <pageMargins left="0.51181102362204722" right="0.26" top="0.54" bottom="0.51" header="0.27" footer="0.32"/>
      <printOptions horizontalCentered="1"/>
      <pageSetup paperSize="9" orientation="portrait" horizontalDpi="300" verticalDpi="300" r:id="rId13"/>
      <headerFooter alignWithMargins="0">
        <oddFooter>&amp;R&amp;"Book Antiqua,Bold"&amp;10Schedule-3/ Page &amp;P of &amp;N</oddFooter>
      </headerFooter>
    </customSheetView>
    <customSheetView guid="{25334923-91A5-4F88-9A10-8FA88873EC26}" hiddenColumns="1" topLeftCell="A31">
      <selection activeCell="E36" sqref="E36:E38"/>
      <colBreaks count="1" manualBreakCount="1">
        <brk id="6" max="1048575" man="1"/>
      </colBreaks>
      <pageMargins left="0.51181102362204722" right="0.26" top="0.54" bottom="0.51" header="0.27" footer="0.32"/>
      <printOptions horizontalCentered="1"/>
      <pageSetup paperSize="9" orientation="portrait" horizontalDpi="300" verticalDpi="300" r:id="rId14"/>
      <headerFooter alignWithMargins="0">
        <oddFooter>&amp;R&amp;"Book Antiqua,Bold"&amp;10Schedule-3/ Page &amp;P of &amp;N</oddFooter>
      </headerFooter>
    </customSheetView>
    <customSheetView guid="{5E2FF645-A015-403E-863B-BADF6B75C7D1}" showPageBreaks="1" printArea="1" hiddenColumns="1" view="pageBreakPreview">
      <selection activeCell="E21" sqref="E21"/>
      <rowBreaks count="6" manualBreakCount="6">
        <brk id="54" max="5" man="1"/>
        <brk id="98" max="5" man="1"/>
        <brk id="128" max="5" man="1"/>
        <brk id="163" max="5" man="1"/>
        <brk id="216" max="5" man="1"/>
        <brk id="250"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15"/>
      <headerFooter alignWithMargins="0">
        <oddFooter>&amp;R&amp;"Book Antiqua,Bold"&amp;10Schedule-3/ Page &amp;P of &amp;N</oddFooter>
      </headerFooter>
    </customSheetView>
    <customSheetView guid="{C3C2F6BE-1796-4187-BF38-BACEF6057F57}" showPageBreaks="1" printArea="1" hiddenColumns="1" view="pageBreakPreview">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16"/>
      <headerFooter alignWithMargins="0">
        <oddFooter>&amp;R&amp;"Book Antiqua,Bold"&amp;10Schedule-3/ Page &amp;P of &amp;N</oddFooter>
      </headerFooter>
    </customSheetView>
    <customSheetView guid="{F2279B93-E4FF-4A81-B734-06F92F73708D}"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7"/>
      <headerFooter alignWithMargins="0">
        <oddFooter>&amp;R&amp;"Book Antiqua,Bold"&amp;10Schedule-3/ Page &amp;P of &amp;N</oddFooter>
      </headerFooter>
    </customSheetView>
  </customSheetViews>
  <mergeCells count="11">
    <mergeCell ref="A3:H3"/>
    <mergeCell ref="A4:H4"/>
    <mergeCell ref="A343:A344"/>
    <mergeCell ref="E343:E344"/>
    <mergeCell ref="F343:F344"/>
    <mergeCell ref="A311:A312"/>
    <mergeCell ref="E311:E312"/>
    <mergeCell ref="F311:F312"/>
    <mergeCell ref="A314:A315"/>
    <mergeCell ref="C18:D18"/>
    <mergeCell ref="C165:D165"/>
  </mergeCells>
  <phoneticPr fontId="2" type="noConversion"/>
  <printOptions horizontalCentered="1"/>
  <pageMargins left="0.51181102362204722" right="0.26" top="0.54" bottom="0.51" header="0.27" footer="0.32"/>
  <pageSetup paperSize="9" scale="48" orientation="portrait" horizontalDpi="300" verticalDpi="300" r:id="rId18"/>
  <headerFooter alignWithMargins="0">
    <oddFooter>&amp;R&amp;"Book Antiqua,Bold"&amp;10Schedule-3/ Page &amp;P of &amp;N</oddFooter>
  </headerFooter>
  <colBreaks count="1" manualBreakCount="1">
    <brk id="8" max="1048575" man="1"/>
  </colBreaks>
  <drawing r:id="rId1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sheetPr>
  <dimension ref="A1:I24"/>
  <sheetViews>
    <sheetView tabSelected="1" view="pageBreakPreview" zoomScaleNormal="89" zoomScaleSheetLayoutView="100" workbookViewId="0">
      <selection activeCell="F19" sqref="F19"/>
    </sheetView>
  </sheetViews>
  <sheetFormatPr defaultColWidth="10" defaultRowHeight="16.5"/>
  <cols>
    <col min="1" max="1" width="10.625" style="33" customWidth="1"/>
    <col min="2" max="2" width="27.5" style="33" customWidth="1"/>
    <col min="3" max="3" width="22.5" style="33" customWidth="1"/>
    <col min="4" max="4" width="39.75" style="33" customWidth="1"/>
    <col min="5" max="6" width="10" style="31"/>
    <col min="7" max="7" width="10" style="31" customWidth="1"/>
    <col min="8" max="8" width="21.875" style="31" customWidth="1"/>
    <col min="9" max="14" width="10" style="31" customWidth="1"/>
    <col min="15" max="16384" width="10" style="31"/>
  </cols>
  <sheetData>
    <row r="1" spans="1:9" ht="18" customHeight="1">
      <c r="A1" s="44" t="str">
        <f>Cover!B3</f>
        <v>Specification No.: WR-I/RPC/VRL/NIT-82-VRL-I-485-2025/RFX-5002004734</v>
      </c>
      <c r="B1" s="45"/>
      <c r="C1" s="4"/>
      <c r="D1" s="5" t="s">
        <v>86</v>
      </c>
    </row>
    <row r="2" spans="1:9" ht="18" customHeight="1">
      <c r="A2" s="2"/>
      <c r="B2" s="6"/>
      <c r="C2" s="1"/>
      <c r="D2" s="1"/>
    </row>
    <row r="3" spans="1:9" ht="47.25" customHeight="1">
      <c r="A3" s="630" t="str">
        <f>Cover!$B$2</f>
        <v>EXISTING COMMUNITY CENTER EXPANSION WORK AT 765/400 KV DHARAMJAIGARH SUBSTATION</v>
      </c>
      <c r="B3" s="630"/>
      <c r="C3" s="630"/>
      <c r="D3" s="630"/>
      <c r="E3" s="37"/>
      <c r="F3" s="37"/>
    </row>
    <row r="4" spans="1:9" ht="21.95" customHeight="1">
      <c r="A4" s="631" t="s">
        <v>68</v>
      </c>
      <c r="B4" s="631"/>
      <c r="C4" s="631"/>
      <c r="D4" s="631"/>
    </row>
    <row r="5" spans="1:9" ht="18" customHeight="1">
      <c r="A5" s="32"/>
    </row>
    <row r="6" spans="1:9" ht="18" customHeight="1">
      <c r="A6" s="24" t="str">
        <f>'  Sch-1'!A6</f>
        <v>Bidder’s Name and Address</v>
      </c>
      <c r="D6" s="46" t="s">
        <v>74</v>
      </c>
      <c r="E6" s="27"/>
      <c r="F6" s="25"/>
    </row>
    <row r="7" spans="1:9" ht="18" customHeight="1">
      <c r="A7" s="130" t="str">
        <f>'  Sch-1'!A7</f>
        <v xml:space="preserve">Bidder as </v>
      </c>
      <c r="D7" s="200" t="s">
        <v>110</v>
      </c>
      <c r="E7" s="27"/>
      <c r="F7" s="25"/>
    </row>
    <row r="8" spans="1:9">
      <c r="A8" s="34" t="s">
        <v>82</v>
      </c>
      <c r="B8" s="628" t="str">
        <f>IF('  Sch-1'!C8=0, "", '  Sch-1'!C8)</f>
        <v/>
      </c>
      <c r="C8" s="628"/>
      <c r="D8" s="212" t="s">
        <v>77</v>
      </c>
      <c r="E8" s="49"/>
      <c r="F8" s="27"/>
    </row>
    <row r="9" spans="1:9">
      <c r="A9" s="34" t="s">
        <v>83</v>
      </c>
      <c r="B9" s="628" t="str">
        <f>IF('  Sch-1'!C9=0, "", '  Sch-1'!C9)</f>
        <v/>
      </c>
      <c r="C9" s="628"/>
      <c r="D9" s="212" t="s">
        <v>111</v>
      </c>
      <c r="E9" s="49"/>
      <c r="F9" s="27"/>
    </row>
    <row r="10" spans="1:9">
      <c r="A10" s="35"/>
      <c r="B10" s="628" t="str">
        <f>IF('  Sch-1'!C10=0, "", '  Sch-1'!C10)</f>
        <v/>
      </c>
      <c r="C10" s="628"/>
      <c r="D10" s="212" t="s">
        <v>112</v>
      </c>
      <c r="E10" s="49"/>
      <c r="F10" s="27"/>
    </row>
    <row r="11" spans="1:9">
      <c r="A11" s="35"/>
      <c r="B11" s="628" t="str">
        <f>IF('  Sch-1'!C11=0, "", '  Sch-1'!C11)</f>
        <v/>
      </c>
      <c r="C11" s="628"/>
      <c r="D11" s="212" t="s">
        <v>113</v>
      </c>
      <c r="E11" s="49"/>
      <c r="F11" s="27"/>
      <c r="I11" s="253"/>
    </row>
    <row r="12" spans="1:9" ht="18" customHeight="1">
      <c r="A12" s="38"/>
      <c r="B12" s="38"/>
      <c r="C12" s="38"/>
      <c r="D12" s="47"/>
    </row>
    <row r="13" spans="1:9" ht="21.95" customHeight="1">
      <c r="A13" s="223" t="s">
        <v>66</v>
      </c>
      <c r="B13" s="632" t="s">
        <v>65</v>
      </c>
      <c r="C13" s="632"/>
      <c r="D13" s="224"/>
    </row>
    <row r="14" spans="1:9" ht="39" customHeight="1">
      <c r="A14" s="225"/>
      <c r="B14" s="629"/>
      <c r="C14" s="629"/>
      <c r="D14" s="226"/>
    </row>
    <row r="15" spans="1:9" ht="21.95" customHeight="1">
      <c r="A15" s="225" t="s">
        <v>312</v>
      </c>
      <c r="B15" s="626" t="s">
        <v>328</v>
      </c>
      <c r="C15" s="627"/>
      <c r="D15" s="226">
        <f>'  Sch-1'!G341</f>
        <v>0</v>
      </c>
    </row>
    <row r="16" spans="1:9" ht="69" customHeight="1">
      <c r="A16" s="225" t="s">
        <v>313</v>
      </c>
      <c r="B16" s="626" t="s">
        <v>329</v>
      </c>
      <c r="C16" s="627"/>
      <c r="D16" s="226">
        <f>'  Sch-2'!G78</f>
        <v>0</v>
      </c>
    </row>
    <row r="17" spans="1:6" ht="0.6" customHeight="1">
      <c r="A17" s="225"/>
      <c r="B17" s="629"/>
      <c r="C17" s="629"/>
      <c r="D17" s="226"/>
    </row>
    <row r="18" spans="1:6" ht="31.5" customHeight="1">
      <c r="A18" s="220">
        <v>3</v>
      </c>
      <c r="B18" s="626" t="s">
        <v>335</v>
      </c>
      <c r="C18" s="627"/>
      <c r="D18" s="400">
        <f>'Sch-3'!H303</f>
        <v>0</v>
      </c>
    </row>
    <row r="19" spans="1:6" ht="36.75" customHeight="1">
      <c r="A19" s="220"/>
      <c r="B19" s="625" t="s">
        <v>330</v>
      </c>
      <c r="C19" s="625"/>
      <c r="D19" s="226">
        <f>SUM(D15:D18)</f>
        <v>0</v>
      </c>
    </row>
    <row r="20" spans="1:6" ht="30" customHeight="1">
      <c r="A20" s="51"/>
      <c r="B20" s="52"/>
      <c r="C20" s="52"/>
      <c r="D20" s="53"/>
    </row>
    <row r="21" spans="1:6" ht="30" customHeight="1">
      <c r="A21" s="28" t="s">
        <v>78</v>
      </c>
      <c r="B21" s="85" t="str">
        <f>IF('  Sch-1'!C342=0,"", '  Sch-1'!C342)</f>
        <v/>
      </c>
      <c r="C21" s="29"/>
      <c r="D21" s="208"/>
      <c r="F21" s="30"/>
    </row>
    <row r="22" spans="1:6" ht="30" customHeight="1">
      <c r="A22" s="28" t="s">
        <v>79</v>
      </c>
      <c r="B22" s="85" t="str">
        <f>IF('  Sch-1'!C343=0,"", '  Sch-1'!C343)</f>
        <v/>
      </c>
      <c r="C22" s="29" t="s">
        <v>80</v>
      </c>
      <c r="D22" s="68" t="str">
        <f>IF('  Sch-1'!G342=0,"",'  Sch-1'!G342)</f>
        <v/>
      </c>
      <c r="F22" s="2"/>
    </row>
    <row r="23" spans="1:6" ht="30" customHeight="1">
      <c r="A23" s="3"/>
      <c r="B23" s="207"/>
      <c r="C23" s="29" t="s">
        <v>81</v>
      </c>
      <c r="D23" s="68" t="str">
        <f>IF('  Sch-1'!G343=0,"",'  Sch-1'!G343)</f>
        <v/>
      </c>
      <c r="F23" s="2"/>
    </row>
    <row r="24" spans="1:6" ht="30" customHeight="1">
      <c r="A24" s="3"/>
      <c r="B24" s="6"/>
      <c r="C24" s="29"/>
      <c r="D24" s="3"/>
      <c r="F24" s="30"/>
    </row>
  </sheetData>
  <sheetProtection algorithmName="SHA-512" hashValue="63/rdWVWujUa3ej4apQnIofL0zLRjF/MyH6AvR63RnXPmp1wbf/g+u0KPwqKJeoERax8JmqVW/dlgPbmUlmorw==" saltValue="OIK1dRjDzSHu34MraDfcdA==" spinCount="100000" sheet="1" formatColumns="0" formatRows="0" selectLockedCells="1"/>
  <customSheetViews>
    <customSheetView guid="{398C7893-3C2A-4DA4-8552-014985533932}"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
      <headerFooter alignWithMargins="0">
        <oddFooter>&amp;R&amp;"Book Antiqua,Bold"&amp;10Schedule-6/ Page &amp;P of &amp;N</oddFooter>
      </headerFooter>
    </customSheetView>
    <customSheetView guid="{BEF72719-4CCF-4C9B-95F6-0F3535FF30B3}" scale="89" hiddenRows="1">
      <selection activeCell="J15" sqref="J15"/>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F0E662C-D3BC-4297-99E8-62C40B3B7AD9}" scale="89" hiddenRows="1" topLeftCell="A7">
      <selection activeCell="D45" sqref="D45"/>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AD0225F-C858-4E40-A5E7-64BB5328C88A}" scale="68">
      <selection activeCell="B25" sqref="B25:C25"/>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8DC3BA4D-7811-4245-A3D0-7EE4A8A001CA}" scale="77" hiddenColumns="1" topLeftCell="A7">
      <selection activeCell="G1" sqref="G1:N6553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9"/>
      <headerFooter alignWithMargins="0">
        <oddFooter>&amp;R&amp;"Book Antiqua,Bold"&amp;10Page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A26D3B9-AD8D-4AE9-81F5-E0DF795F4658}" topLeftCell="B13">
      <selection activeCell="G22" sqref="G22"/>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47A486-EA66-4D4B-9D65-1ABEAC31AACE}" scale="68" hiddenColumns="1" topLeftCell="A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25334923-91A5-4F88-9A10-8FA88873EC26}" scale="89" hiddenRows="1" topLeftCell="A13">
      <selection activeCell="F28" sqref="F2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5E2FF645-A015-403E-863B-BADF6B75C7D1}" scale="89" hiddenRows="1">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C3C2F6BE-1796-4187-BF38-BACEF6057F57}" scale="89" hiddenRows="1">
      <selection activeCell="D40" sqref="D40"/>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F2279B93-E4FF-4A81-B734-06F92F73708D}"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7"/>
      <headerFooter alignWithMargins="0">
        <oddFooter>&amp;R&amp;"Book Antiqua,Bold"&amp;10Schedule-6/ Page &amp;P of &amp;N</oddFooter>
      </headerFooter>
    </customSheetView>
  </customSheetViews>
  <mergeCells count="13">
    <mergeCell ref="B8:C8"/>
    <mergeCell ref="A3:D3"/>
    <mergeCell ref="A4:D4"/>
    <mergeCell ref="B13:C13"/>
    <mergeCell ref="B14:C14"/>
    <mergeCell ref="B19:C19"/>
    <mergeCell ref="B18:C18"/>
    <mergeCell ref="B16:C16"/>
    <mergeCell ref="B10:C10"/>
    <mergeCell ref="B9:C9"/>
    <mergeCell ref="B17:C17"/>
    <mergeCell ref="B11:C11"/>
    <mergeCell ref="B15:C15"/>
  </mergeCells>
  <phoneticPr fontId="1" type="noConversion"/>
  <printOptions horizontalCentered="1"/>
  <pageMargins left="0.5" right="0.38" top="0.56999999999999995" bottom="0.48" header="0.38" footer="0.24"/>
  <pageSetup paperSize="9" scale="95" fitToHeight="0" orientation="portrait" r:id="rId18"/>
  <headerFooter alignWithMargins="0">
    <oddFooter>&amp;R&amp;"Book Antiqua,Bold"&amp;10Schedule-6/ Page &amp;P of &amp;N</oddFooter>
  </headerFooter>
  <drawing r:id="rId1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tabColor rgb="FF00B0F0"/>
  </sheetPr>
  <dimension ref="A1:G35"/>
  <sheetViews>
    <sheetView view="pageBreakPreview" zoomScale="85" zoomScaleNormal="85" zoomScaleSheetLayoutView="85" workbookViewId="0">
      <selection activeCell="N28" sqref="N28"/>
    </sheetView>
  </sheetViews>
  <sheetFormatPr defaultColWidth="10" defaultRowHeight="16.5"/>
  <cols>
    <col min="1" max="1" width="10.625" style="33" customWidth="1"/>
    <col min="2" max="2" width="27.5" style="33" customWidth="1"/>
    <col min="3" max="3" width="21" style="33" customWidth="1"/>
    <col min="4" max="4" width="37.375" style="33" customWidth="1"/>
    <col min="5" max="5" width="10.625" style="31" customWidth="1"/>
    <col min="6" max="7" width="36.5" style="31" hidden="1" customWidth="1"/>
    <col min="8" max="8" width="8.125" style="31" customWidth="1"/>
    <col min="9" max="9" width="10" style="31" customWidth="1"/>
    <col min="10" max="16384" width="10" style="31"/>
  </cols>
  <sheetData>
    <row r="1" spans="1:7" ht="18" customHeight="1">
      <c r="A1" s="44" t="str">
        <f>Cover!B3</f>
        <v>Specification No.: WR-I/RPC/VRL/NIT-82-VRL-I-485-2025/RFX-5002004734</v>
      </c>
      <c r="B1" s="45"/>
      <c r="C1" s="4"/>
      <c r="D1" s="5" t="s">
        <v>107</v>
      </c>
    </row>
    <row r="2" spans="1:7" ht="18" customHeight="1">
      <c r="A2" s="2"/>
      <c r="B2" s="6"/>
      <c r="C2" s="1"/>
      <c r="D2" s="1"/>
    </row>
    <row r="3" spans="1:7" ht="47.25" customHeight="1">
      <c r="A3" s="630" t="str">
        <f>Cover!$B$2</f>
        <v>EXISTING COMMUNITY CENTER EXPANSION WORK AT 765/400 KV DHARAMJAIGARH SUBSTATION</v>
      </c>
      <c r="B3" s="630"/>
      <c r="C3" s="630"/>
      <c r="D3" s="630"/>
      <c r="E3" s="37"/>
      <c r="F3" s="37"/>
    </row>
    <row r="4" spans="1:7" ht="21.95" customHeight="1">
      <c r="A4" s="631" t="s">
        <v>231</v>
      </c>
      <c r="B4" s="631"/>
      <c r="C4" s="631"/>
      <c r="D4" s="631"/>
    </row>
    <row r="5" spans="1:7" ht="18" customHeight="1">
      <c r="A5" s="32"/>
    </row>
    <row r="6" spans="1:7" ht="18" customHeight="1">
      <c r="A6" s="24" t="str">
        <f>'  Sch-1'!A6</f>
        <v>Bidder’s Name and Address</v>
      </c>
      <c r="D6" s="46" t="s">
        <v>74</v>
      </c>
      <c r="E6" s="27"/>
      <c r="F6" s="25"/>
    </row>
    <row r="7" spans="1:7" ht="18" customHeight="1">
      <c r="A7" s="130" t="str">
        <f>'  Sch-1'!A7</f>
        <v xml:space="preserve">Bidder as </v>
      </c>
      <c r="D7" s="200" t="s">
        <v>110</v>
      </c>
      <c r="E7" s="27"/>
      <c r="F7" s="25"/>
    </row>
    <row r="8" spans="1:7">
      <c r="A8" s="34" t="s">
        <v>82</v>
      </c>
      <c r="B8" s="628" t="str">
        <f>IF('  Sch-1'!C8=0, "", '  Sch-1'!C8)</f>
        <v/>
      </c>
      <c r="C8" s="628"/>
      <c r="D8" s="212" t="s">
        <v>77</v>
      </c>
      <c r="E8" s="49"/>
      <c r="F8" s="27"/>
    </row>
    <row r="9" spans="1:7">
      <c r="A9" s="34" t="s">
        <v>83</v>
      </c>
      <c r="B9" s="628" t="str">
        <f>IF('  Sch-1'!C9=0, "", '  Sch-1'!C9)</f>
        <v/>
      </c>
      <c r="C9" s="628"/>
      <c r="D9" s="212" t="s">
        <v>111</v>
      </c>
      <c r="E9" s="49"/>
      <c r="F9" s="27"/>
    </row>
    <row r="10" spans="1:7">
      <c r="A10" s="35"/>
      <c r="B10" s="628" t="str">
        <f>IF('  Sch-1'!C10=0, "", '  Sch-1'!C10)</f>
        <v/>
      </c>
      <c r="C10" s="628"/>
      <c r="D10" s="212" t="s">
        <v>112</v>
      </c>
      <c r="E10" s="49"/>
      <c r="F10" s="27"/>
    </row>
    <row r="11" spans="1:7">
      <c r="A11" s="35"/>
      <c r="B11" s="628" t="str">
        <f>IF('  Sch-1'!C11=0, "", '  Sch-1'!C11)</f>
        <v/>
      </c>
      <c r="C11" s="628"/>
      <c r="D11" s="212" t="s">
        <v>113</v>
      </c>
      <c r="E11" s="49"/>
      <c r="F11" s="27"/>
    </row>
    <row r="12" spans="1:7" ht="18" customHeight="1">
      <c r="A12" s="38"/>
      <c r="B12" s="38"/>
      <c r="C12" s="38"/>
      <c r="D12" s="47"/>
    </row>
    <row r="13" spans="1:7" ht="21.95" customHeight="1">
      <c r="A13" s="39" t="s">
        <v>66</v>
      </c>
      <c r="B13" s="635" t="s">
        <v>65</v>
      </c>
      <c r="C13" s="636"/>
      <c r="D13" s="40" t="s">
        <v>67</v>
      </c>
      <c r="F13" s="31" t="s">
        <v>58</v>
      </c>
      <c r="G13" s="253">
        <f>Discount!L20</f>
        <v>0</v>
      </c>
    </row>
    <row r="14" spans="1:7" ht="14.45" customHeight="1">
      <c r="A14" s="228"/>
      <c r="B14" s="629"/>
      <c r="C14" s="629"/>
      <c r="D14" s="50"/>
      <c r="G14" s="324"/>
    </row>
    <row r="15" spans="1:7" ht="33" customHeight="1">
      <c r="A15" s="261">
        <v>1</v>
      </c>
      <c r="B15" s="626" t="s">
        <v>321</v>
      </c>
      <c r="C15" s="627"/>
      <c r="D15" s="226">
        <f>G15</f>
        <v>0</v>
      </c>
      <c r="F15" s="323">
        <f>'Sch-4'!D15</f>
        <v>0</v>
      </c>
      <c r="G15" s="31">
        <f>F15*(1-$G$13)</f>
        <v>0</v>
      </c>
    </row>
    <row r="16" spans="1:7" ht="33.75" customHeight="1">
      <c r="A16" s="261">
        <v>2</v>
      </c>
      <c r="B16" s="626" t="s">
        <v>336</v>
      </c>
      <c r="C16" s="627"/>
      <c r="D16" s="226">
        <f>G16</f>
        <v>0</v>
      </c>
      <c r="F16" s="31">
        <f>'  Sch-2'!G78</f>
        <v>0</v>
      </c>
      <c r="G16" s="31">
        <f>F16*(1-$G$13)</f>
        <v>0</v>
      </c>
    </row>
    <row r="17" spans="1:7" ht="49.5" hidden="1" customHeight="1">
      <c r="A17" s="261"/>
      <c r="B17" s="626" t="s">
        <v>329</v>
      </c>
      <c r="C17" s="627"/>
      <c r="D17" s="226">
        <f t="shared" ref="D17:D26" si="0">G17</f>
        <v>0</v>
      </c>
    </row>
    <row r="18" spans="1:7" ht="21.95" hidden="1" customHeight="1">
      <c r="A18" s="261"/>
      <c r="B18" s="626"/>
      <c r="C18" s="627"/>
      <c r="D18" s="226">
        <f t="shared" si="0"/>
        <v>0</v>
      </c>
      <c r="F18" s="323"/>
    </row>
    <row r="19" spans="1:7" ht="21.95" hidden="1" customHeight="1">
      <c r="A19" s="261"/>
      <c r="B19" s="626"/>
      <c r="C19" s="627"/>
      <c r="D19" s="226">
        <f t="shared" si="0"/>
        <v>0</v>
      </c>
    </row>
    <row r="20" spans="1:7" ht="48" hidden="1" customHeight="1">
      <c r="A20" s="261"/>
      <c r="B20" s="629"/>
      <c r="C20" s="629"/>
      <c r="D20" s="226">
        <f t="shared" si="0"/>
        <v>0</v>
      </c>
    </row>
    <row r="21" spans="1:7" ht="21.95" hidden="1" customHeight="1">
      <c r="A21" s="261"/>
      <c r="B21" s="626"/>
      <c r="C21" s="627"/>
      <c r="D21" s="226">
        <f t="shared" si="0"/>
        <v>0</v>
      </c>
      <c r="F21" s="323"/>
    </row>
    <row r="22" spans="1:7" ht="21.95" hidden="1" customHeight="1">
      <c r="A22" s="261"/>
      <c r="B22" s="626"/>
      <c r="C22" s="627"/>
      <c r="D22" s="226">
        <f t="shared" si="0"/>
        <v>0</v>
      </c>
    </row>
    <row r="23" spans="1:7" ht="61.5" hidden="1" customHeight="1">
      <c r="A23" s="225"/>
      <c r="B23" s="629"/>
      <c r="C23" s="629"/>
      <c r="D23" s="226">
        <f t="shared" si="0"/>
        <v>0</v>
      </c>
    </row>
    <row r="24" spans="1:7" ht="21.95" hidden="1" customHeight="1">
      <c r="A24" s="225"/>
      <c r="B24" s="626"/>
      <c r="C24" s="627"/>
      <c r="D24" s="226">
        <f t="shared" si="0"/>
        <v>0</v>
      </c>
      <c r="F24" s="323"/>
    </row>
    <row r="25" spans="1:7" ht="21.95" hidden="1" customHeight="1">
      <c r="A25" s="225"/>
      <c r="B25" s="626"/>
      <c r="C25" s="627"/>
      <c r="D25" s="226">
        <f t="shared" si="0"/>
        <v>0</v>
      </c>
    </row>
    <row r="26" spans="1:7" ht="4.9000000000000004" hidden="1" customHeight="1">
      <c r="A26" s="261"/>
      <c r="B26" s="629"/>
      <c r="C26" s="629"/>
      <c r="D26" s="226">
        <f t="shared" si="0"/>
        <v>0</v>
      </c>
    </row>
    <row r="27" spans="1:7" ht="21" customHeight="1">
      <c r="A27" s="261">
        <v>2</v>
      </c>
      <c r="B27" s="626" t="s">
        <v>335</v>
      </c>
      <c r="C27" s="627"/>
      <c r="D27" s="226">
        <f>G27</f>
        <v>0</v>
      </c>
      <c r="F27" s="323">
        <f>'Sch-3'!H303</f>
        <v>0</v>
      </c>
      <c r="G27" s="31">
        <f>F27*(1-$G$13)</f>
        <v>0</v>
      </c>
    </row>
    <row r="28" spans="1:7">
      <c r="A28" s="41"/>
      <c r="B28" s="625" t="s">
        <v>337</v>
      </c>
      <c r="C28" s="625"/>
      <c r="D28" s="226">
        <f>SUM(D15:D27)</f>
        <v>0</v>
      </c>
      <c r="G28" s="31">
        <f>SUM(G15:G27)</f>
        <v>0</v>
      </c>
    </row>
    <row r="29" spans="1:7">
      <c r="A29" s="227"/>
      <c r="B29" s="633" t="s">
        <v>317</v>
      </c>
      <c r="C29" s="634"/>
      <c r="D29" s="470">
        <f>D28</f>
        <v>0</v>
      </c>
    </row>
    <row r="30" spans="1:7" ht="30" customHeight="1">
      <c r="A30" s="51"/>
      <c r="B30" s="52"/>
      <c r="C30" s="52"/>
      <c r="D30" s="53"/>
    </row>
    <row r="31" spans="1:7" ht="30" customHeight="1">
      <c r="A31" s="28" t="s">
        <v>78</v>
      </c>
      <c r="B31" s="85" t="str">
        <f>IF('  Sch-1'!C342=0,"", '  Sch-1'!C342)</f>
        <v/>
      </c>
      <c r="C31" s="29"/>
      <c r="D31" s="208"/>
      <c r="F31" s="30"/>
    </row>
    <row r="32" spans="1:7" ht="30" customHeight="1">
      <c r="A32" s="28" t="s">
        <v>79</v>
      </c>
      <c r="B32" s="85" t="str">
        <f>IF('  Sch-1'!C343=0,"", '  Sch-1'!C343)</f>
        <v/>
      </c>
      <c r="C32" s="29" t="s">
        <v>80</v>
      </c>
      <c r="D32" s="68" t="str">
        <f>IF('  Sch-1'!G342=0,"",'  Sch-1'!G342)</f>
        <v/>
      </c>
      <c r="F32" s="2"/>
    </row>
    <row r="33" spans="1:6" ht="30" customHeight="1">
      <c r="A33" s="3"/>
      <c r="B33" s="207"/>
      <c r="C33" s="29" t="s">
        <v>81</v>
      </c>
      <c r="D33" s="68" t="str">
        <f>IF('  Sch-1'!G343=0,"",'  Sch-1'!G343)</f>
        <v/>
      </c>
      <c r="F33" s="2"/>
    </row>
    <row r="34" spans="1:6" ht="30" customHeight="1">
      <c r="A34" s="3"/>
      <c r="B34" s="6"/>
      <c r="C34" s="29"/>
      <c r="D34" s="3"/>
      <c r="F34" s="30"/>
    </row>
    <row r="35" spans="1:6" ht="30" customHeight="1">
      <c r="A35" s="36"/>
      <c r="B35" s="36"/>
      <c r="C35" s="42"/>
      <c r="E35" s="43"/>
    </row>
  </sheetData>
  <sheetProtection algorithmName="SHA-512" hashValue="I+LLIjWbw7E4HHTWNeCjnIY+wZqBvI0mlzhiggv2vvq8bEyvMYGL2rH9Z+6F5JDKMOqnQKBRojCOQUPpI384Uw==" saltValue="0Vu8Gpbvx8YJebEDTHeDQg==" spinCount="100000" sheet="1" formatColumns="0" formatRows="0" selectLockedCells="1"/>
  <customSheetViews>
    <customSheetView guid="{398C7893-3C2A-4DA4-8552-014985533932}"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
      <headerFooter alignWithMargins="0">
        <oddFooter>&amp;R&amp;"Book Antiqua,Bold"&amp;10Schedule-6/ Page &amp;P of &amp;N</oddFooter>
      </headerFooter>
    </customSheetView>
    <customSheetView guid="{BEF72719-4CCF-4C9B-95F6-0F3535FF30B3}" scale="85" hiddenRows="1" hiddenColumns="1">
      <selection activeCell="K15" sqref="K15"/>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F0E662C-D3BC-4297-99E8-62C40B3B7AD9}" scale="85" printArea="1" hiddenRows="1" hiddenColumns="1" topLeftCell="A4">
      <selection activeCell="F4" sqref="F1:G65536"/>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AD0225F-C858-4E40-A5E7-64BB5328C88A}" scale="85" hiddenColumns="1" topLeftCell="A22">
      <selection activeCell="L11" sqref="L11"/>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8DC3BA4D-7811-4245-A3D0-7EE4A8A001CA}" topLeftCell="A10">
      <selection activeCell="G6" sqref="G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1A26D3B9-AD8D-4AE9-81F5-E0DF795F4658}" topLeftCell="A13">
      <selection activeCell="D15" sqref="D15"/>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F47A486-EA66-4D4B-9D65-1ABEAC31AACE}" scale="85" topLeftCell="A19">
      <selection activeCell="D27" sqref="D27"/>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25334923-91A5-4F88-9A10-8FA88873EC26}" scale="85" hiddenRows="1" hiddenColumns="1" topLeftCell="A15">
      <selection activeCell="L23" sqref="L23"/>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5E2FF645-A015-403E-863B-BADF6B75C7D1}" scale="85" printArea="1" hiddenRows="1" hiddenColumns="1" topLeftCell="A4">
      <selection activeCell="F4" sqref="F1:G65536"/>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C3C2F6BE-1796-4187-BF38-BACEF6057F57}" scale="85" hiddenRows="1" hiddenColumns="1">
      <selection activeCell="L28" sqref="L2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F2279B93-E4FF-4A81-B734-06F92F73708D}"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6"/>
      <headerFooter alignWithMargins="0">
        <oddFooter>&amp;R&amp;"Book Antiqua,Bold"&amp;10Schedule-6/ Page &amp;P of &amp;N</oddFooter>
      </headerFooter>
    </customSheetView>
  </customSheetViews>
  <mergeCells count="23">
    <mergeCell ref="B21:C21"/>
    <mergeCell ref="A3:D3"/>
    <mergeCell ref="A4:D4"/>
    <mergeCell ref="B8:C8"/>
    <mergeCell ref="B9:C9"/>
    <mergeCell ref="B10:C10"/>
    <mergeCell ref="B11:C11"/>
    <mergeCell ref="B26:C26"/>
    <mergeCell ref="B29:C29"/>
    <mergeCell ref="B13:C13"/>
    <mergeCell ref="B14:C14"/>
    <mergeCell ref="B28:C28"/>
    <mergeCell ref="B15:C15"/>
    <mergeCell ref="B27:C27"/>
    <mergeCell ref="B23:C23"/>
    <mergeCell ref="B24:C24"/>
    <mergeCell ref="B25:C25"/>
    <mergeCell ref="B22:C22"/>
    <mergeCell ref="B16:C16"/>
    <mergeCell ref="B17:C17"/>
    <mergeCell ref="B18:C18"/>
    <mergeCell ref="B19:C19"/>
    <mergeCell ref="B20:C20"/>
  </mergeCells>
  <printOptions horizontalCentered="1"/>
  <pageMargins left="0.5" right="0.38" top="0.56999999999999995" bottom="0.48" header="0.38" footer="0.24"/>
  <pageSetup paperSize="9" scale="99" fitToHeight="0" orientation="portrait" r:id="rId17"/>
  <headerFooter alignWithMargins="0">
    <oddFooter>&amp;R&amp;"Book Antiqua,Bold"&amp;10Schedule-6/ Page &amp;P of &amp;N</oddFooter>
  </headerFooter>
  <drawing r:id="rId1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1"/>
  </sheetPr>
  <dimension ref="A1:W35"/>
  <sheetViews>
    <sheetView showZeros="0" view="pageBreakPreview" zoomScaleNormal="79" zoomScaleSheetLayoutView="100" workbookViewId="0">
      <selection activeCell="G19" sqref="G19"/>
    </sheetView>
  </sheetViews>
  <sheetFormatPr defaultColWidth="9" defaultRowHeight="16.5"/>
  <cols>
    <col min="1" max="2" width="6.625" style="110" customWidth="1"/>
    <col min="3" max="3" width="21.625" style="110" customWidth="1"/>
    <col min="4" max="4" width="13.375" style="110" customWidth="1"/>
    <col min="5" max="5" width="23.625" style="110" customWidth="1"/>
    <col min="6" max="6" width="11.875" style="110" customWidth="1"/>
    <col min="7" max="7" width="19.5" style="110" customWidth="1"/>
    <col min="8" max="8" width="19.5" style="186" customWidth="1"/>
    <col min="9" max="9" width="15.375" style="187" hidden="1" customWidth="1"/>
    <col min="10" max="10" width="18.375" style="188" hidden="1" customWidth="1"/>
    <col min="11" max="11" width="8" style="188" hidden="1" customWidth="1"/>
    <col min="12" max="12" width="11.5" style="188" hidden="1" customWidth="1"/>
    <col min="13" max="13" width="13.25" style="188" hidden="1" customWidth="1"/>
    <col min="14" max="14" width="18.75" style="188" customWidth="1"/>
    <col min="15" max="15" width="15.375" style="188" customWidth="1"/>
    <col min="16" max="16" width="9.875" style="188" customWidth="1"/>
    <col min="17" max="17" width="14.25" style="188" customWidth="1"/>
    <col min="18" max="22" width="9" style="188" customWidth="1"/>
    <col min="23" max="23" width="9" style="188"/>
    <col min="24" max="16384" width="9" style="60"/>
  </cols>
  <sheetData>
    <row r="1" spans="1:23" s="99" customFormat="1" ht="39.950000000000003" customHeight="1">
      <c r="A1" s="643" t="s">
        <v>27</v>
      </c>
      <c r="B1" s="643"/>
      <c r="C1" s="643"/>
      <c r="D1" s="643"/>
      <c r="E1" s="643"/>
      <c r="F1" s="643"/>
      <c r="G1" s="643"/>
      <c r="H1" s="183"/>
      <c r="I1" s="184"/>
      <c r="J1" s="185"/>
      <c r="K1" s="185"/>
      <c r="L1" s="185"/>
      <c r="M1" s="185"/>
      <c r="N1" s="185"/>
      <c r="O1" s="185"/>
      <c r="P1" s="185"/>
      <c r="Q1" s="185"/>
      <c r="R1" s="185"/>
      <c r="S1" s="185"/>
      <c r="T1" s="185"/>
      <c r="U1" s="185"/>
      <c r="V1" s="185"/>
      <c r="W1" s="185"/>
    </row>
    <row r="2" spans="1:23" ht="18" customHeight="1">
      <c r="A2" s="55" t="str">
        <f>Cover!B3</f>
        <v>Specification No.: WR-I/RPC/VRL/NIT-82-VRL-I-485-2025/RFX-5002004734</v>
      </c>
      <c r="B2" s="55"/>
      <c r="C2" s="56"/>
      <c r="D2" s="57"/>
      <c r="E2" s="57"/>
      <c r="F2" s="57"/>
      <c r="G2" s="59" t="s">
        <v>26</v>
      </c>
    </row>
    <row r="3" spans="1:23" ht="18" customHeight="1">
      <c r="A3" s="105"/>
      <c r="B3" s="105"/>
      <c r="C3" s="106"/>
      <c r="D3" s="107"/>
      <c r="E3" s="107"/>
      <c r="F3" s="107"/>
      <c r="G3" s="108"/>
    </row>
    <row r="4" spans="1:23" ht="18.95" customHeight="1">
      <c r="A4" s="646" t="s">
        <v>22</v>
      </c>
      <c r="B4" s="646"/>
      <c r="C4" s="646"/>
      <c r="D4" s="646"/>
      <c r="E4" s="646"/>
      <c r="F4" s="646"/>
      <c r="G4" s="646"/>
    </row>
    <row r="5" spans="1:23" ht="21" customHeight="1">
      <c r="A5" s="46" t="s">
        <v>74</v>
      </c>
      <c r="B5" s="27"/>
      <c r="C5" s="25"/>
      <c r="D5" s="100"/>
      <c r="E5" s="100"/>
      <c r="F5" s="100"/>
      <c r="G5" s="100"/>
    </row>
    <row r="6" spans="1:23" ht="21" customHeight="1">
      <c r="A6" s="200" t="s">
        <v>110</v>
      </c>
      <c r="B6" s="27"/>
      <c r="C6" s="25"/>
      <c r="D6" s="100"/>
      <c r="E6" s="100"/>
      <c r="F6" s="100"/>
      <c r="G6" s="100"/>
    </row>
    <row r="7" spans="1:23" ht="21" customHeight="1">
      <c r="A7" s="212" t="s">
        <v>77</v>
      </c>
      <c r="B7" s="49"/>
      <c r="C7" s="27"/>
      <c r="D7" s="100"/>
      <c r="E7" s="100"/>
      <c r="F7" s="100"/>
      <c r="G7" s="100"/>
    </row>
    <row r="8" spans="1:23" ht="21" customHeight="1">
      <c r="A8" s="212" t="s">
        <v>111</v>
      </c>
      <c r="B8" s="49"/>
      <c r="C8" s="27"/>
      <c r="D8" s="100"/>
      <c r="E8" s="100"/>
      <c r="F8" s="100"/>
      <c r="G8" s="100"/>
    </row>
    <row r="9" spans="1:23" ht="21" customHeight="1">
      <c r="A9" s="212" t="s">
        <v>112</v>
      </c>
      <c r="B9" s="49"/>
      <c r="C9" s="27"/>
      <c r="D9" s="100"/>
      <c r="E9" s="100"/>
      <c r="F9" s="100"/>
      <c r="G9" s="100"/>
    </row>
    <row r="10" spans="1:23" ht="21" customHeight="1">
      <c r="A10" s="212" t="s">
        <v>113</v>
      </c>
      <c r="B10" s="49"/>
      <c r="C10" s="27"/>
      <c r="D10" s="100"/>
      <c r="E10" s="100"/>
      <c r="F10" s="100"/>
      <c r="G10" s="100"/>
    </row>
    <row r="11" spans="1:23" ht="21" customHeight="1">
      <c r="A11" s="100"/>
      <c r="B11" s="100"/>
      <c r="C11" s="100"/>
      <c r="D11" s="100"/>
      <c r="E11" s="100"/>
      <c r="F11" s="100"/>
      <c r="G11" s="100"/>
    </row>
    <row r="12" spans="1:23" ht="42" customHeight="1">
      <c r="A12" s="111" t="s">
        <v>23</v>
      </c>
      <c r="B12" s="111"/>
      <c r="C12" s="644" t="str">
        <f>Cover!$B$2</f>
        <v>EXISTING COMMUNITY CENTER EXPANSION WORK AT 765/400 KV DHARAMJAIGARH SUBSTATION</v>
      </c>
      <c r="D12" s="644"/>
      <c r="E12" s="644"/>
      <c r="F12" s="644"/>
      <c r="G12" s="644"/>
    </row>
    <row r="13" spans="1:23" ht="21" customHeight="1">
      <c r="A13" s="657" t="s">
        <v>121</v>
      </c>
      <c r="B13" s="657"/>
      <c r="C13" s="657"/>
      <c r="D13" s="657"/>
      <c r="E13" s="657"/>
      <c r="F13" s="657"/>
      <c r="G13" s="657"/>
    </row>
    <row r="14" spans="1:23" ht="21" customHeight="1">
      <c r="A14" s="657" t="s">
        <v>122</v>
      </c>
      <c r="B14" s="657"/>
      <c r="C14" s="657"/>
      <c r="D14" s="657"/>
      <c r="E14" s="657"/>
      <c r="F14" s="657"/>
      <c r="G14" s="657"/>
    </row>
    <row r="15" spans="1:23" ht="21" customHeight="1">
      <c r="A15" s="109" t="s">
        <v>21</v>
      </c>
      <c r="B15" s="215"/>
      <c r="C15" s="216"/>
      <c r="D15" s="65"/>
      <c r="E15" s="214"/>
      <c r="F15" s="214"/>
      <c r="G15" s="214"/>
    </row>
    <row r="16" spans="1:23" ht="45.75" customHeight="1">
      <c r="A16" s="645" t="s">
        <v>24</v>
      </c>
      <c r="B16" s="645"/>
      <c r="C16" s="645"/>
      <c r="D16" s="645"/>
      <c r="E16" s="645"/>
      <c r="F16" s="645"/>
      <c r="G16" s="645"/>
      <c r="J16" s="256" t="s">
        <v>105</v>
      </c>
      <c r="K16" s="257"/>
      <c r="L16" s="257" t="s">
        <v>106</v>
      </c>
      <c r="M16" s="198"/>
      <c r="O16" s="247"/>
    </row>
    <row r="17" spans="1:23" ht="54.75" customHeight="1">
      <c r="B17" s="113">
        <v>1</v>
      </c>
      <c r="C17" s="638" t="s">
        <v>314</v>
      </c>
      <c r="D17" s="639"/>
      <c r="E17" s="639"/>
      <c r="F17" s="640"/>
      <c r="G17" s="193"/>
      <c r="I17" s="194">
        <f>'Sch-4'!D19</f>
        <v>0</v>
      </c>
      <c r="J17" s="254">
        <f>IF(I17=0,0,G17/I17)</f>
        <v>0</v>
      </c>
      <c r="L17" s="196"/>
    </row>
    <row r="18" spans="1:23" ht="54.75" customHeight="1">
      <c r="B18" s="656" t="s">
        <v>234</v>
      </c>
      <c r="C18" s="656"/>
      <c r="D18" s="656"/>
      <c r="E18" s="656"/>
      <c r="F18" s="656"/>
      <c r="G18" s="656"/>
      <c r="I18" s="194"/>
      <c r="J18" s="254"/>
    </row>
    <row r="19" spans="1:23" ht="54" customHeight="1">
      <c r="B19" s="113">
        <v>2</v>
      </c>
      <c r="C19" s="638" t="s">
        <v>315</v>
      </c>
      <c r="D19" s="639"/>
      <c r="E19" s="639"/>
      <c r="F19" s="640"/>
      <c r="G19" s="116"/>
      <c r="I19" s="194"/>
      <c r="J19" s="255">
        <f>G19</f>
        <v>0</v>
      </c>
    </row>
    <row r="20" spans="1:23" s="102" customFormat="1" ht="87.75" customHeight="1">
      <c r="A20" s="101"/>
      <c r="B20" s="647" t="s">
        <v>235</v>
      </c>
      <c r="C20" s="648"/>
      <c r="D20" s="648"/>
      <c r="E20" s="648"/>
      <c r="F20" s="648"/>
      <c r="G20" s="648"/>
      <c r="H20" s="186"/>
      <c r="I20" s="195"/>
      <c r="J20" s="203"/>
      <c r="K20" s="189"/>
      <c r="L20" s="197">
        <f>J19+J17</f>
        <v>0</v>
      </c>
      <c r="M20" s="189"/>
      <c r="N20" s="189"/>
      <c r="O20" s="189"/>
      <c r="P20" s="189"/>
      <c r="Q20" s="189"/>
      <c r="R20" s="189"/>
      <c r="S20" s="189"/>
      <c r="T20" s="189"/>
      <c r="U20" s="189"/>
      <c r="V20" s="189"/>
      <c r="W20" s="189"/>
    </row>
    <row r="21" spans="1:23" s="102" customFormat="1" ht="24.75" hidden="1" customHeight="1">
      <c r="A21" s="101"/>
      <c r="B21" s="211">
        <v>5</v>
      </c>
      <c r="C21" s="649" t="s">
        <v>108</v>
      </c>
      <c r="D21" s="650"/>
      <c r="E21" s="650"/>
      <c r="F21" s="650"/>
      <c r="G21" s="651"/>
      <c r="H21" s="186"/>
      <c r="I21" s="195"/>
      <c r="J21" s="203"/>
      <c r="K21" s="189"/>
      <c r="L21" s="189"/>
      <c r="M21" s="189"/>
      <c r="N21" s="189"/>
      <c r="O21" s="189"/>
      <c r="P21" s="189"/>
      <c r="Q21" s="189"/>
      <c r="R21" s="189"/>
      <c r="S21" s="189"/>
      <c r="T21" s="189"/>
      <c r="U21" s="189"/>
      <c r="V21" s="189"/>
      <c r="W21" s="189"/>
    </row>
    <row r="22" spans="1:23" s="102" customFormat="1" ht="61.5" hidden="1" customHeight="1">
      <c r="A22" s="101"/>
      <c r="B22" s="652"/>
      <c r="C22" s="653"/>
      <c r="D22" s="653"/>
      <c r="E22" s="653"/>
      <c r="F22" s="653"/>
      <c r="G22" s="654"/>
      <c r="H22" s="186"/>
      <c r="I22" s="195" t="e">
        <f>'  Sch-1'!#REF!+'  Sch-2'!#REF!+#REF!</f>
        <v>#REF!</v>
      </c>
      <c r="J22" s="197">
        <f>G22</f>
        <v>0</v>
      </c>
      <c r="K22" s="189"/>
      <c r="L22" s="189"/>
      <c r="M22" s="189"/>
      <c r="N22" s="189"/>
      <c r="O22" s="189"/>
      <c r="P22" s="189"/>
      <c r="Q22" s="189"/>
      <c r="R22" s="189"/>
      <c r="S22" s="189"/>
      <c r="T22" s="189"/>
      <c r="U22" s="189"/>
      <c r="V22" s="189"/>
      <c r="W22" s="189"/>
    </row>
    <row r="23" spans="1:23" s="102" customFormat="1" ht="48.75" hidden="1" customHeight="1">
      <c r="A23" s="101"/>
      <c r="B23" s="641" t="s">
        <v>109</v>
      </c>
      <c r="C23" s="642"/>
      <c r="D23" s="642"/>
      <c r="E23" s="642"/>
      <c r="F23" s="642"/>
      <c r="G23" s="642"/>
      <c r="H23" s="186"/>
      <c r="I23" s="186"/>
      <c r="J23" s="189"/>
      <c r="K23" s="189"/>
      <c r="L23" s="189"/>
      <c r="M23" s="189"/>
      <c r="N23" s="189"/>
      <c r="O23" s="189"/>
      <c r="P23" s="189"/>
      <c r="Q23" s="189"/>
      <c r="R23" s="189"/>
      <c r="S23" s="189"/>
      <c r="T23" s="189"/>
      <c r="U23" s="189"/>
      <c r="V23" s="189"/>
      <c r="W23" s="189"/>
    </row>
    <row r="24" spans="1:23" s="102" customFormat="1" ht="33" customHeight="1">
      <c r="A24" s="104" t="s">
        <v>25</v>
      </c>
      <c r="B24" s="114"/>
      <c r="C24" s="112"/>
      <c r="E24" s="115"/>
      <c r="F24" s="115"/>
      <c r="G24" s="103"/>
      <c r="H24" s="186"/>
      <c r="I24" s="186"/>
      <c r="J24" s="189"/>
      <c r="K24" s="189"/>
      <c r="L24" s="189"/>
      <c r="M24" s="189"/>
      <c r="N24" s="189"/>
      <c r="O24" s="189"/>
      <c r="P24" s="189"/>
      <c r="Q24" s="189"/>
      <c r="R24" s="189"/>
      <c r="S24" s="189"/>
      <c r="T24" s="189"/>
      <c r="U24" s="189"/>
      <c r="V24" s="189"/>
      <c r="W24" s="189"/>
    </row>
    <row r="25" spans="1:23" s="102" customFormat="1" ht="33" customHeight="1">
      <c r="A25" s="27" t="s">
        <v>92</v>
      </c>
      <c r="B25" s="114"/>
      <c r="C25" s="112"/>
      <c r="E25" s="115"/>
      <c r="F25" s="115"/>
      <c r="G25" s="103"/>
      <c r="H25" s="186"/>
      <c r="I25" s="186"/>
      <c r="J25" s="189"/>
      <c r="K25" s="189"/>
      <c r="L25" s="189"/>
      <c r="M25" s="189"/>
      <c r="N25" s="189"/>
      <c r="O25" s="189"/>
      <c r="P25" s="189"/>
      <c r="Q25" s="189"/>
      <c r="R25" s="189"/>
      <c r="S25" s="189"/>
      <c r="T25" s="189"/>
      <c r="U25" s="189"/>
      <c r="V25" s="189"/>
      <c r="W25" s="189"/>
    </row>
    <row r="26" spans="1:23" s="102" customFormat="1" ht="33" customHeight="1">
      <c r="A26" s="213" t="s">
        <v>114</v>
      </c>
      <c r="B26" s="114"/>
      <c r="C26" s="112"/>
      <c r="E26" s="115"/>
      <c r="F26" s="115"/>
      <c r="G26" s="103"/>
      <c r="H26" s="190"/>
      <c r="I26" s="186"/>
      <c r="J26" s="189"/>
      <c r="K26" s="189"/>
      <c r="L26" s="189"/>
      <c r="M26" s="189"/>
      <c r="N26" s="189"/>
      <c r="O26" s="189"/>
      <c r="P26" s="189"/>
      <c r="Q26" s="189"/>
      <c r="R26" s="189"/>
      <c r="S26" s="189"/>
      <c r="T26" s="189"/>
      <c r="U26" s="189"/>
      <c r="V26" s="189"/>
      <c r="W26" s="189"/>
    </row>
    <row r="27" spans="1:23" ht="21" customHeight="1">
      <c r="A27" s="655" t="s">
        <v>115</v>
      </c>
      <c r="B27" s="655"/>
      <c r="C27" s="655"/>
      <c r="D27" s="655"/>
      <c r="E27" s="655"/>
      <c r="F27" s="655"/>
      <c r="G27" s="655"/>
      <c r="H27" s="188"/>
    </row>
    <row r="28" spans="1:23" ht="33" customHeight="1">
      <c r="A28" s="215" t="s">
        <v>116</v>
      </c>
      <c r="B28" s="215"/>
      <c r="C28" s="216"/>
      <c r="D28" s="65"/>
      <c r="E28" s="214"/>
      <c r="F28" s="214"/>
      <c r="G28" s="214"/>
      <c r="H28" s="188"/>
    </row>
    <row r="29" spans="1:23" ht="33" customHeight="1">
      <c r="A29" s="102"/>
      <c r="B29" s="27"/>
      <c r="C29" s="102"/>
      <c r="D29" s="54"/>
      <c r="E29" s="61"/>
      <c r="F29" s="61"/>
      <c r="G29" s="61"/>
      <c r="H29" s="191"/>
    </row>
    <row r="30" spans="1:23" ht="33" customHeight="1">
      <c r="A30" s="74"/>
      <c r="B30" s="74"/>
      <c r="C30" s="84"/>
      <c r="D30" s="61"/>
      <c r="E30" s="27"/>
      <c r="F30" s="27"/>
      <c r="G30" s="67" t="s">
        <v>93</v>
      </c>
      <c r="H30" s="188"/>
    </row>
    <row r="31" spans="1:23" ht="33" customHeight="1">
      <c r="A31" s="74"/>
      <c r="B31" s="74"/>
      <c r="C31" s="84"/>
      <c r="D31" s="61"/>
      <c r="E31" s="27"/>
      <c r="F31" s="27"/>
      <c r="G31" s="67" t="str">
        <f>"For and on behalf of " &amp; '  Sch-1'!C8</f>
        <v xml:space="preserve">For and on behalf of </v>
      </c>
      <c r="H31" s="188"/>
    </row>
    <row r="32" spans="1:23" ht="33" customHeight="1">
      <c r="A32" s="72"/>
      <c r="B32" s="72"/>
      <c r="C32" s="72"/>
      <c r="D32" s="86"/>
      <c r="E32" s="79"/>
      <c r="F32" s="79"/>
      <c r="G32" s="60"/>
      <c r="H32" s="192"/>
    </row>
    <row r="33" spans="1:7" ht="15">
      <c r="A33" s="98" t="s">
        <v>19</v>
      </c>
      <c r="B33" s="98"/>
      <c r="C33" s="86" t="str">
        <f>'  Sch-1'!C342</f>
        <v/>
      </c>
      <c r="D33" s="86"/>
      <c r="E33" s="79" t="s">
        <v>94</v>
      </c>
      <c r="F33" s="637" t="str">
        <f>'  Sch-1'!G342</f>
        <v/>
      </c>
      <c r="G33" s="637"/>
    </row>
    <row r="34" spans="1:7">
      <c r="A34" s="98" t="s">
        <v>20</v>
      </c>
      <c r="B34" s="98"/>
      <c r="C34" s="87" t="str">
        <f>'  Sch-1'!C343</f>
        <v/>
      </c>
      <c r="D34" s="88"/>
      <c r="E34" s="79" t="s">
        <v>95</v>
      </c>
      <c r="F34" s="637" t="str">
        <f>'  Sch-1'!G343</f>
        <v/>
      </c>
      <c r="G34" s="637"/>
    </row>
    <row r="35" spans="1:7">
      <c r="A35" s="74"/>
      <c r="B35" s="74"/>
      <c r="C35" s="74"/>
      <c r="D35" s="74"/>
      <c r="E35" s="79"/>
      <c r="F35" s="79"/>
      <c r="G35" s="209"/>
    </row>
  </sheetData>
  <sheetProtection password="EAE4" sheet="1" formatColumns="0" formatRows="0" selectLockedCells="1"/>
  <customSheetViews>
    <customSheetView guid="{398C7893-3C2A-4DA4-8552-014985533932}" scale="79" zeroValues="0" hiddenRows="1" hiddenColumns="1" topLeftCell="A5">
      <selection activeCell="G19" sqref="G19"/>
      <pageMargins left="0.72" right="0.49" top="0.62" bottom="0.52" header="0.32" footer="0.27"/>
      <pageSetup scale="96" orientation="portrait" r:id="rId1"/>
      <headerFooter alignWithMargins="0">
        <oddFooter>&amp;R&amp;"Book Antiqua,Bold"&amp;10Letter of Discount  / Page &amp;P of &amp;N</oddFooter>
      </headerFooter>
    </customSheetView>
    <customSheetView guid="{BEF72719-4CCF-4C9B-95F6-0F3535FF30B3}" scale="79" zeroValues="0" hiddenRows="1" hiddenColumns="1">
      <selection activeCell="G19" sqref="G19"/>
      <pageMargins left="0.72" right="0.49" top="0.62" bottom="0.52" header="0.32" footer="0.27"/>
      <pageSetup scale="96" orientation="portrait" r:id="rId2"/>
      <headerFooter alignWithMargins="0">
        <oddFooter>&amp;R&amp;"Book Antiqua,Bold"&amp;10Letter of Discount  / Page &amp;P of &amp;N</oddFooter>
      </headerFooter>
    </customSheetView>
    <customSheetView guid="{CF0E662C-D3BC-4297-99E8-62C40B3B7AD9}" scale="79" zeroValues="0" hiddenRows="1" hiddenColumns="1" topLeftCell="A8">
      <selection activeCell="G19" sqref="G19"/>
      <pageMargins left="0.72" right="0.49" top="0.62" bottom="0.52" header="0.32" footer="0.27"/>
      <pageSetup scale="96" orientation="portrait" r:id="rId3"/>
      <headerFooter alignWithMargins="0">
        <oddFooter>&amp;R&amp;"Book Antiqua,Bold"&amp;10Letter of Discount  / Page &amp;P of &amp;N</oddFooter>
      </headerFooter>
    </customSheetView>
    <customSheetView guid="{BAD0225F-C858-4E40-A5E7-64BB5328C88A}" scale="79" zeroValues="0" hiddenRows="1" hiddenColumns="1" topLeftCell="A11">
      <selection activeCell="G19" sqref="G19"/>
      <pageMargins left="0.72" right="0.49" top="0.62" bottom="0.52" header="0.32" footer="0.27"/>
      <pageSetup scale="96" orientation="portrait" r:id="rId4"/>
      <headerFooter alignWithMargins="0">
        <oddFooter>&amp;R&amp;"Book Antiqua,Bold"&amp;10Letter of Discount  / Page &amp;P of &amp;N</oddFooter>
      </headerFooter>
    </customSheetView>
    <customSheetView guid="{8DC3BA4D-7811-4245-A3D0-7EE4A8A001CA}" scale="68" zeroValues="0" hiddenRows="1" hiddenColumns="1" topLeftCell="A7">
      <selection activeCell="G19" sqref="G19"/>
      <pageMargins left="0.72" right="0.49" top="0.62" bottom="0.52" header="0.32" footer="0.27"/>
      <pageSetup scale="96" orientation="portrait" r:id="rId5"/>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6"/>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7"/>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9"/>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1A26D3B9-AD8D-4AE9-81F5-E0DF795F4658}" zeroValues="0" hiddenRows="1" hiddenColumns="1" topLeftCell="A12">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4F47A486-EA66-4D4B-9D65-1ABEAC31AACE}" scale="68" zeroValues="0" hiddenRows="1" hiddenColumns="1" topLeftCell="A16">
      <selection activeCell="G17" sqref="G17"/>
      <pageMargins left="0.72" right="0.49" top="0.62" bottom="0.52" header="0.32" footer="0.27"/>
      <pageSetup scale="96" orientation="portrait" r:id="rId12"/>
      <headerFooter alignWithMargins="0">
        <oddFooter>&amp;R&amp;"Book Antiqua,Bold"&amp;10Letter of Discount  / Page &amp;P of &amp;N</oddFooter>
      </headerFooter>
    </customSheetView>
    <customSheetView guid="{25334923-91A5-4F88-9A10-8FA88873EC26}" scale="79" zeroValues="0" hiddenRows="1" hiddenColumns="1" topLeftCell="A14">
      <selection activeCell="G17" sqref="G17"/>
      <pageMargins left="0.72" right="0.49" top="0.62" bottom="0.52" header="0.32" footer="0.27"/>
      <pageSetup scale="96" orientation="portrait" r:id="rId13"/>
      <headerFooter alignWithMargins="0">
        <oddFooter>&amp;R&amp;"Book Antiqua,Bold"&amp;10Letter of Discount  / Page &amp;P of &amp;N</oddFooter>
      </headerFooter>
    </customSheetView>
    <customSheetView guid="{5E2FF645-A015-403E-863B-BADF6B75C7D1}" scale="79" zeroValues="0" hiddenRows="1" hiddenColumns="1" topLeftCell="C1">
      <selection activeCell="G17" sqref="G17"/>
      <pageMargins left="0.72" right="0.49" top="0.62" bottom="0.52" header="0.32" footer="0.27"/>
      <pageSetup scale="96" orientation="portrait" r:id="rId14"/>
      <headerFooter alignWithMargins="0">
        <oddFooter>&amp;R&amp;"Book Antiqua,Bold"&amp;10Letter of Discount  / Page &amp;P of &amp;N</oddFooter>
      </headerFooter>
    </customSheetView>
    <customSheetView guid="{C3C2F6BE-1796-4187-BF38-BACEF6057F57}" scale="79" zeroValues="0" hiddenRows="1" hiddenColumns="1" topLeftCell="C1">
      <selection activeCell="G19" sqref="G19"/>
      <pageMargins left="0.72" right="0.49" top="0.62" bottom="0.52" header="0.32" footer="0.27"/>
      <pageSetup scale="96" orientation="portrait" r:id="rId15"/>
      <headerFooter alignWithMargins="0">
        <oddFooter>&amp;R&amp;"Book Antiqua,Bold"&amp;10Letter of Discount  / Page &amp;P of &amp;N</oddFooter>
      </headerFooter>
    </customSheetView>
    <customSheetView guid="{F2279B93-E4FF-4A81-B734-06F92F73708D}" scale="79" zeroValues="0" hiddenRows="1" hiddenColumns="1" topLeftCell="A5">
      <selection activeCell="G19" sqref="G19"/>
      <pageMargins left="0.72" right="0.49" top="0.62" bottom="0.52" header="0.32" footer="0.27"/>
      <pageSetup scale="96" orientation="portrait" r:id="rId16"/>
      <headerFooter alignWithMargins="0">
        <oddFooter>&amp;R&amp;"Book Antiqua,Bold"&amp;10Letter of Discount  / Page &amp;P of &amp;N</oddFooter>
      </headerFooter>
    </customSheetView>
  </customSheetViews>
  <mergeCells count="16">
    <mergeCell ref="F34:G34"/>
    <mergeCell ref="C17:F17"/>
    <mergeCell ref="C19:F19"/>
    <mergeCell ref="B23:G23"/>
    <mergeCell ref="A1:G1"/>
    <mergeCell ref="C12:G12"/>
    <mergeCell ref="A16:G16"/>
    <mergeCell ref="A4:G4"/>
    <mergeCell ref="F33:G33"/>
    <mergeCell ref="B20:G20"/>
    <mergeCell ref="C21:G21"/>
    <mergeCell ref="B22:G22"/>
    <mergeCell ref="A27:G27"/>
    <mergeCell ref="B18:G18"/>
    <mergeCell ref="A13:G13"/>
    <mergeCell ref="A14:G14"/>
  </mergeCells>
  <phoneticPr fontId="2" type="noConversion"/>
  <dataValidations count="2">
    <dataValidation type="decimal" allowBlank="1" showInputMessage="1" showErrorMessage="1" error="Enter in percent only." sqref="G19" xr:uid="{00000000-0002-0000-0A00-000000000000}">
      <formula1>0</formula1>
      <formula2>1</formula2>
    </dataValidation>
    <dataValidation type="whole" operator="greaterThanOrEqual" allowBlank="1" showInputMessage="1" showErrorMessage="1" error="Enter numeric figure without decimal only" sqref="G17" xr:uid="{00000000-0002-0000-0A00-000001000000}">
      <formula1>0</formula1>
    </dataValidation>
  </dataValidations>
  <pageMargins left="0.72" right="0.49" top="0.62" bottom="0.52" header="0.32" footer="0.27"/>
  <pageSetup scale="96" orientation="portrait" r:id="rId17"/>
  <headerFooter alignWithMargins="0">
    <oddFooter>&amp;R&amp;"Book Antiqua,Bold"&amp;10Letter of Discount  / Page &amp;P of &amp;N</oddFooter>
  </headerFooter>
  <drawing r:id="rId1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dimension ref="A1:AP65"/>
  <sheetViews>
    <sheetView showZeros="0" zoomScale="82" zoomScaleNormal="82" zoomScaleSheetLayoutView="100" workbookViewId="0">
      <selection activeCell="C5" sqref="C5:F5"/>
    </sheetView>
  </sheetViews>
  <sheetFormatPr defaultColWidth="8" defaultRowHeight="16.5"/>
  <cols>
    <col min="1" max="1" width="9.375" style="74" customWidth="1"/>
    <col min="2" max="2" width="9.375" style="77" customWidth="1"/>
    <col min="3" max="3" width="12.875" style="74" customWidth="1"/>
    <col min="4" max="4" width="18.125" style="74" customWidth="1"/>
    <col min="5" max="5" width="11.125" style="74" customWidth="1"/>
    <col min="6" max="6" width="30.75" style="71" customWidth="1"/>
    <col min="7" max="8" width="8" style="71" customWidth="1"/>
    <col min="9" max="25" width="8" style="72" customWidth="1"/>
    <col min="26" max="28" width="8" style="210" hidden="1" customWidth="1"/>
    <col min="29" max="29" width="17.5" style="210" hidden="1" customWidth="1"/>
    <col min="30" max="30" width="12.125" style="210" hidden="1" customWidth="1"/>
    <col min="31" max="31" width="8" style="142" customWidth="1"/>
    <col min="32" max="32" width="8" style="143" customWidth="1"/>
    <col min="33" max="33" width="12" style="143" customWidth="1"/>
    <col min="34" max="34" width="8" style="142" hidden="1" customWidth="1"/>
    <col min="35" max="36" width="8" style="142" customWidth="1"/>
    <col min="37" max="37" width="9.125" style="142" customWidth="1"/>
    <col min="38" max="42" width="8" style="142" customWidth="1"/>
    <col min="43" max="16384" width="8" style="72"/>
  </cols>
  <sheetData>
    <row r="1" spans="1:37">
      <c r="A1" s="69" t="str">
        <f>Cover!B3</f>
        <v>Specification No.: WR-I/RPC/VRL/NIT-82-VRL-I-485-2025/RFX-5002004734</v>
      </c>
      <c r="B1" s="69"/>
      <c r="C1" s="70"/>
      <c r="D1" s="70"/>
      <c r="E1" s="70"/>
      <c r="F1" s="80" t="s">
        <v>102</v>
      </c>
      <c r="Z1" s="210">
        <f>'Names of Bidder'!D6</f>
        <v>0</v>
      </c>
      <c r="AF1" s="143">
        <v>1</v>
      </c>
      <c r="AG1" s="143" t="s">
        <v>1</v>
      </c>
      <c r="AJ1" s="143">
        <v>1</v>
      </c>
      <c r="AK1" s="142" t="s">
        <v>5</v>
      </c>
    </row>
    <row r="2" spans="1:37">
      <c r="B2" s="74"/>
      <c r="F2" s="74"/>
      <c r="Z2" s="210" t="e">
        <f>'Names of Bidder'!AA6</f>
        <v>#REF!</v>
      </c>
      <c r="AF2" s="143">
        <v>2</v>
      </c>
      <c r="AG2" s="143" t="s">
        <v>2</v>
      </c>
      <c r="AJ2" s="143">
        <v>2</v>
      </c>
      <c r="AK2" s="142" t="s">
        <v>6</v>
      </c>
    </row>
    <row r="3" spans="1:37" ht="15">
      <c r="A3" s="673" t="s">
        <v>17</v>
      </c>
      <c r="B3" s="673"/>
      <c r="C3" s="673"/>
      <c r="D3" s="673"/>
      <c r="E3" s="673"/>
      <c r="F3" s="673"/>
      <c r="AF3" s="143">
        <v>3</v>
      </c>
      <c r="AG3" s="143" t="s">
        <v>3</v>
      </c>
      <c r="AJ3" s="143">
        <v>3</v>
      </c>
      <c r="AK3" s="142" t="s">
        <v>7</v>
      </c>
    </row>
    <row r="4" spans="1:37" ht="15">
      <c r="A4" s="73"/>
      <c r="B4" s="73"/>
      <c r="C4" s="73"/>
      <c r="D4" s="73"/>
      <c r="E4" s="73"/>
      <c r="F4" s="73"/>
      <c r="AF4" s="143">
        <v>4</v>
      </c>
      <c r="AG4" s="143" t="s">
        <v>4</v>
      </c>
      <c r="AJ4" s="143">
        <v>4</v>
      </c>
      <c r="AK4" s="142" t="s">
        <v>8</v>
      </c>
    </row>
    <row r="5" spans="1:37">
      <c r="A5" s="77" t="s">
        <v>96</v>
      </c>
      <c r="C5" s="674"/>
      <c r="D5" s="675"/>
      <c r="E5" s="675"/>
      <c r="F5" s="675"/>
      <c r="AF5" s="143">
        <v>5</v>
      </c>
      <c r="AG5" s="143" t="s">
        <v>4</v>
      </c>
      <c r="AJ5" s="143">
        <v>5</v>
      </c>
      <c r="AK5" s="142" t="s">
        <v>9</v>
      </c>
    </row>
    <row r="6" spans="1:37">
      <c r="A6" s="77" t="s">
        <v>87</v>
      </c>
      <c r="B6" s="676" t="str">
        <f>'  Sch-1'!C342</f>
        <v/>
      </c>
      <c r="C6" s="676"/>
      <c r="F6" s="74"/>
      <c r="AF6" s="143">
        <v>6</v>
      </c>
      <c r="AG6" s="143" t="s">
        <v>4</v>
      </c>
      <c r="AH6" s="144" t="e">
        <f>DAY(B6)</f>
        <v>#VALUE!</v>
      </c>
      <c r="AJ6" s="143">
        <v>6</v>
      </c>
      <c r="AK6" s="142" t="s">
        <v>10</v>
      </c>
    </row>
    <row r="7" spans="1:37">
      <c r="A7" s="77"/>
      <c r="B7" s="81"/>
      <c r="C7" s="81"/>
      <c r="F7" s="74"/>
      <c r="AF7" s="143">
        <v>7</v>
      </c>
      <c r="AG7" s="143" t="s">
        <v>4</v>
      </c>
      <c r="AH7" s="144" t="e">
        <f>MONTH(B6)</f>
        <v>#VALUE!</v>
      </c>
      <c r="AJ7" s="143">
        <v>7</v>
      </c>
      <c r="AK7" s="142" t="s">
        <v>11</v>
      </c>
    </row>
    <row r="8" spans="1:37">
      <c r="A8" s="76" t="str">
        <f>'  Sch-1'!F6</f>
        <v>To:</v>
      </c>
      <c r="B8" s="75"/>
      <c r="F8" s="78"/>
      <c r="AF8" s="143">
        <v>8</v>
      </c>
      <c r="AG8" s="143" t="s">
        <v>4</v>
      </c>
      <c r="AH8" s="144" t="e">
        <f>LOOKUP(AH7,AJ1:AJ12,AK1:AK12)</f>
        <v>#VALUE!</v>
      </c>
      <c r="AJ8" s="143">
        <v>8</v>
      </c>
      <c r="AK8" s="142" t="s">
        <v>12</v>
      </c>
    </row>
    <row r="9" spans="1:37">
      <c r="A9" s="76" t="str">
        <f>'  Sch-1'!F7</f>
        <v>Contract &amp; Material</v>
      </c>
      <c r="B9" s="76"/>
      <c r="F9" s="78"/>
      <c r="AF9" s="143">
        <v>9</v>
      </c>
      <c r="AG9" s="143" t="s">
        <v>4</v>
      </c>
      <c r="AH9" s="144" t="e">
        <f>YEAR(B6)</f>
        <v>#VALUE!</v>
      </c>
      <c r="AJ9" s="143">
        <v>9</v>
      </c>
      <c r="AK9" s="142" t="s">
        <v>13</v>
      </c>
    </row>
    <row r="10" spans="1:37">
      <c r="A10" s="76" t="str">
        <f>'  Sch-1'!F8</f>
        <v>Power Grid Corporation of India Ltd.,</v>
      </c>
      <c r="B10" s="76"/>
      <c r="F10" s="78"/>
      <c r="AF10" s="143">
        <v>10</v>
      </c>
      <c r="AG10" s="143" t="s">
        <v>4</v>
      </c>
      <c r="AJ10" s="143">
        <v>10</v>
      </c>
      <c r="AK10" s="142" t="s">
        <v>14</v>
      </c>
    </row>
    <row r="11" spans="1:37">
      <c r="A11" s="76" t="str">
        <f>'  Sch-1'!F9</f>
        <v>Western Region -I Headquarters</v>
      </c>
      <c r="B11" s="76"/>
      <c r="F11" s="78"/>
      <c r="AF11" s="143">
        <v>11</v>
      </c>
      <c r="AG11" s="143" t="s">
        <v>4</v>
      </c>
      <c r="AJ11" s="143">
        <v>11</v>
      </c>
      <c r="AK11" s="142" t="s">
        <v>15</v>
      </c>
    </row>
    <row r="12" spans="1:37">
      <c r="A12" s="76" t="str">
        <f>'  Sch-1'!F10</f>
        <v>Sampriti Nagar, Nari Ring Road</v>
      </c>
      <c r="B12" s="76"/>
      <c r="F12" s="78"/>
      <c r="AF12" s="143">
        <v>12</v>
      </c>
      <c r="AG12" s="143" t="s">
        <v>4</v>
      </c>
      <c r="AJ12" s="143">
        <v>12</v>
      </c>
      <c r="AK12" s="142" t="s">
        <v>16</v>
      </c>
    </row>
    <row r="13" spans="1:37">
      <c r="A13" s="76" t="str">
        <f>'  Sch-1'!F11</f>
        <v>PO: Uppalwadi, Nagpur (MS) -440026</v>
      </c>
      <c r="B13" s="76"/>
      <c r="F13" s="78"/>
      <c r="AF13" s="143">
        <v>13</v>
      </c>
      <c r="AG13" s="143" t="s">
        <v>4</v>
      </c>
    </row>
    <row r="14" spans="1:37" ht="49.5" customHeight="1">
      <c r="A14" s="77"/>
      <c r="F14" s="78"/>
      <c r="AF14" s="143">
        <v>14</v>
      </c>
      <c r="AG14" s="143" t="s">
        <v>4</v>
      </c>
    </row>
    <row r="15" spans="1:37" ht="71.25" customHeight="1">
      <c r="A15" s="82" t="s">
        <v>97</v>
      </c>
      <c r="B15" s="89"/>
      <c r="C15" s="677" t="str">
        <f>Cover!B2</f>
        <v>EXISTING COMMUNITY CENTER EXPANSION WORK AT 765/400 KV DHARAMJAIGARH SUBSTATION</v>
      </c>
      <c r="D15" s="677"/>
      <c r="E15" s="677"/>
      <c r="F15" s="677"/>
      <c r="U15" s="210"/>
      <c r="V15" s="210"/>
      <c r="W15" s="210"/>
      <c r="X15" s="210"/>
      <c r="Y15" s="210"/>
      <c r="AE15" s="210"/>
      <c r="AF15" s="143">
        <v>15</v>
      </c>
      <c r="AG15" s="143" t="s">
        <v>4</v>
      </c>
    </row>
    <row r="16" spans="1:37" ht="33" customHeight="1">
      <c r="A16" s="74" t="s">
        <v>88</v>
      </c>
      <c r="B16" s="74"/>
      <c r="C16" s="78"/>
      <c r="D16" s="78"/>
      <c r="E16" s="78"/>
      <c r="F16" s="78"/>
      <c r="U16" s="210"/>
      <c r="V16" s="210"/>
      <c r="W16" s="210"/>
      <c r="X16" s="210"/>
      <c r="Y16" s="219"/>
      <c r="AE16" s="210"/>
      <c r="AF16" s="143">
        <v>16</v>
      </c>
      <c r="AG16" s="143" t="s">
        <v>4</v>
      </c>
    </row>
    <row r="17" spans="1:42" ht="144" customHeight="1">
      <c r="A17" s="89">
        <v>1</v>
      </c>
      <c r="B17" s="658" t="str">
        <f>Z17&amp;C15&amp;" "&amp;AA17&amp;AC17&amp;AD17&amp;AB17</f>
        <v>In continuation of First Envelope of our Bid, we hereby submit the Second Envelope of the Bid, both of which shall be read together and in conjunction with each other, and shall be construed as an integral part of our Bid. Accordingly, we the undersigned, offer to  execute the work of  EXISTING COMMUNITY CENTER EXPANSION WORK AT 765/400 KV DHARAMJAIGARH SUBSTATION under the above-named package in full conformity with the said Bidding Documents for the sum of Rs. 0 (Rupees          only) or such other sums as may be determined in accordance with the terms and conditions of the Bidding Documents.</v>
      </c>
      <c r="C17" s="658"/>
      <c r="D17" s="658"/>
      <c r="E17" s="658"/>
      <c r="F17" s="658"/>
      <c r="U17" s="210"/>
      <c r="V17" s="210"/>
      <c r="W17" s="210"/>
      <c r="X17" s="210"/>
      <c r="Y17" s="219"/>
      <c r="Z17" s="248" t="s">
        <v>232</v>
      </c>
      <c r="AA17" s="248" t="s">
        <v>233</v>
      </c>
      <c r="AB17" s="249" t="s">
        <v>0</v>
      </c>
      <c r="AC17" s="250">
        <f>ROUND('Sch-5 After Discount'!D29,0)</f>
        <v>0</v>
      </c>
      <c r="AD17" s="251" t="str">
        <f>" (" &amp; 'N-W'!A8 &amp; ")"</f>
        <v xml:space="preserve"> (Rupees          only)</v>
      </c>
      <c r="AE17" s="210"/>
      <c r="AF17" s="143">
        <v>17</v>
      </c>
      <c r="AG17" s="143" t="s">
        <v>4</v>
      </c>
    </row>
    <row r="18" spans="1:42" ht="43.5" customHeight="1">
      <c r="B18" s="665" t="s">
        <v>89</v>
      </c>
      <c r="C18" s="665"/>
      <c r="D18" s="665"/>
      <c r="E18" s="665"/>
      <c r="F18" s="665"/>
      <c r="AF18" s="143">
        <v>18</v>
      </c>
      <c r="AG18" s="143" t="s">
        <v>4</v>
      </c>
    </row>
    <row r="19" spans="1:42" s="71" customFormat="1" ht="33" customHeight="1">
      <c r="A19" s="90">
        <v>2</v>
      </c>
      <c r="B19" s="661" t="s">
        <v>90</v>
      </c>
      <c r="C19" s="661"/>
      <c r="D19" s="661"/>
      <c r="E19" s="661"/>
      <c r="F19" s="661"/>
      <c r="Z19" s="252"/>
      <c r="AA19" s="252"/>
      <c r="AB19" s="252"/>
      <c r="AC19" s="252"/>
      <c r="AD19" s="252"/>
      <c r="AE19" s="145"/>
      <c r="AF19" s="143">
        <v>19</v>
      </c>
      <c r="AG19" s="143" t="s">
        <v>4</v>
      </c>
      <c r="AH19" s="145"/>
      <c r="AI19" s="145"/>
      <c r="AJ19" s="145"/>
      <c r="AK19" s="145"/>
      <c r="AL19" s="145"/>
      <c r="AM19" s="145"/>
      <c r="AN19" s="145"/>
      <c r="AO19" s="145"/>
      <c r="AP19" s="145"/>
    </row>
    <row r="20" spans="1:42" ht="45" customHeight="1">
      <c r="A20" s="89">
        <v>2.1</v>
      </c>
      <c r="B20" s="658" t="s">
        <v>91</v>
      </c>
      <c r="C20" s="658"/>
      <c r="D20" s="658"/>
      <c r="E20" s="658"/>
      <c r="F20" s="658"/>
      <c r="AF20" s="143">
        <v>20</v>
      </c>
      <c r="AG20" s="143" t="s">
        <v>4</v>
      </c>
    </row>
    <row r="21" spans="1:42" ht="29.25" customHeight="1">
      <c r="B21" s="664" t="s">
        <v>242</v>
      </c>
      <c r="C21" s="664"/>
      <c r="D21" s="671" t="s">
        <v>331</v>
      </c>
      <c r="E21" s="672"/>
      <c r="F21" s="672"/>
      <c r="AF21" s="143">
        <v>21</v>
      </c>
      <c r="AG21" s="143" t="s">
        <v>1</v>
      </c>
    </row>
    <row r="22" spans="1:42" ht="36" customHeight="1">
      <c r="B22" s="664" t="s">
        <v>243</v>
      </c>
      <c r="C22" s="664"/>
      <c r="D22" s="662" t="s">
        <v>339</v>
      </c>
      <c r="E22" s="663"/>
      <c r="F22" s="663"/>
    </row>
    <row r="23" spans="1:42" ht="39" customHeight="1">
      <c r="B23" s="201" t="s">
        <v>244</v>
      </c>
      <c r="C23" s="82"/>
      <c r="D23" s="670" t="s">
        <v>332</v>
      </c>
      <c r="E23" s="670"/>
      <c r="F23" s="670"/>
    </row>
    <row r="24" spans="1:42" ht="24" customHeight="1">
      <c r="B24" s="664" t="s">
        <v>240</v>
      </c>
      <c r="C24" s="664"/>
      <c r="D24" s="202" t="s">
        <v>319</v>
      </c>
      <c r="E24" s="263"/>
      <c r="F24" s="263"/>
      <c r="H24" s="131"/>
    </row>
    <row r="25" spans="1:42" ht="21" customHeight="1">
      <c r="B25" s="262" t="s">
        <v>241</v>
      </c>
      <c r="C25" s="262"/>
      <c r="D25" s="202" t="s">
        <v>320</v>
      </c>
      <c r="E25" s="263"/>
      <c r="F25" s="263"/>
      <c r="H25" s="131"/>
    </row>
    <row r="26" spans="1:42">
      <c r="B26" s="262"/>
      <c r="C26" s="262"/>
      <c r="D26" s="202"/>
      <c r="E26" s="263"/>
      <c r="F26" s="263"/>
      <c r="H26" s="131"/>
    </row>
    <row r="27" spans="1:42" ht="104.25" customHeight="1">
      <c r="A27" s="91">
        <v>2.2000000000000002</v>
      </c>
      <c r="B27" s="658" t="s">
        <v>98</v>
      </c>
      <c r="C27" s="658"/>
      <c r="D27" s="658"/>
      <c r="E27" s="658"/>
      <c r="F27" s="658"/>
      <c r="AF27" s="143">
        <v>28</v>
      </c>
      <c r="AG27" s="143" t="s">
        <v>4</v>
      </c>
    </row>
    <row r="28" spans="1:42" ht="65.25" customHeight="1">
      <c r="A28" s="91">
        <v>2.2999999999999998</v>
      </c>
      <c r="B28" s="658" t="s">
        <v>318</v>
      </c>
      <c r="C28" s="658"/>
      <c r="D28" s="658"/>
      <c r="E28" s="658"/>
      <c r="F28" s="658"/>
      <c r="AF28" s="143">
        <v>29</v>
      </c>
      <c r="AG28" s="143" t="s">
        <v>4</v>
      </c>
    </row>
    <row r="29" spans="1:42" ht="139.5" customHeight="1">
      <c r="A29" s="91">
        <v>2.4</v>
      </c>
      <c r="B29" s="658" t="s">
        <v>99</v>
      </c>
      <c r="C29" s="658"/>
      <c r="D29" s="658"/>
      <c r="E29" s="658"/>
      <c r="F29" s="658"/>
      <c r="AF29" s="143">
        <v>30</v>
      </c>
      <c r="AG29" s="143" t="s">
        <v>4</v>
      </c>
    </row>
    <row r="30" spans="1:42" ht="72" customHeight="1">
      <c r="A30" s="91">
        <v>2.5</v>
      </c>
      <c r="B30" s="658" t="s">
        <v>100</v>
      </c>
      <c r="C30" s="658"/>
      <c r="D30" s="658"/>
      <c r="E30" s="658"/>
      <c r="F30" s="658"/>
      <c r="AF30" s="143">
        <v>31</v>
      </c>
      <c r="AG30" s="143" t="s">
        <v>1</v>
      </c>
    </row>
    <row r="31" spans="1:42" ht="117" customHeight="1">
      <c r="A31" s="89">
        <v>3</v>
      </c>
      <c r="B31" s="658" t="s">
        <v>101</v>
      </c>
      <c r="C31" s="658"/>
      <c r="D31" s="658"/>
      <c r="E31" s="658"/>
      <c r="F31" s="658"/>
    </row>
    <row r="32" spans="1:42" ht="21" customHeight="1">
      <c r="B32" s="27"/>
      <c r="C32" s="27"/>
      <c r="D32" s="27"/>
      <c r="E32" s="83"/>
      <c r="F32" s="83"/>
    </row>
    <row r="33" spans="1:42" ht="21" customHeight="1">
      <c r="B33" s="27" t="s">
        <v>92</v>
      </c>
      <c r="C33" s="54"/>
      <c r="D33" s="61"/>
      <c r="E33" s="61"/>
      <c r="F33" s="61"/>
    </row>
    <row r="34" spans="1:42" ht="21" customHeight="1">
      <c r="B34" s="84"/>
      <c r="C34" s="61"/>
      <c r="D34" s="61"/>
      <c r="E34" s="27"/>
      <c r="F34" s="67" t="s">
        <v>93</v>
      </c>
    </row>
    <row r="35" spans="1:42" ht="21" customHeight="1">
      <c r="B35" s="84"/>
      <c r="C35" s="61"/>
      <c r="D35" s="27"/>
      <c r="E35" s="27"/>
      <c r="F35" s="67" t="str">
        <f>"For and on behalf of " &amp; '  Sch-1'!C8</f>
        <v xml:space="preserve">For and on behalf of </v>
      </c>
    </row>
    <row r="36" spans="1:42" ht="24.95" customHeight="1">
      <c r="A36" s="72"/>
      <c r="B36" s="72"/>
      <c r="C36" s="86"/>
      <c r="D36" s="72"/>
      <c r="E36" s="79"/>
      <c r="F36" s="77"/>
    </row>
    <row r="37" spans="1:42" ht="24.95" customHeight="1">
      <c r="A37" s="98" t="s">
        <v>19</v>
      </c>
      <c r="B37" s="660" t="str">
        <f>'  Sch-1'!C342</f>
        <v/>
      </c>
      <c r="C37" s="660"/>
      <c r="D37" s="210"/>
      <c r="E37" s="79" t="s">
        <v>94</v>
      </c>
      <c r="F37" s="87" t="str">
        <f>'  Sch-1'!G342</f>
        <v/>
      </c>
    </row>
    <row r="38" spans="1:42" ht="24.95" customHeight="1">
      <c r="A38" s="98" t="s">
        <v>20</v>
      </c>
      <c r="B38" s="87" t="str">
        <f>'  Sch-1'!C343</f>
        <v/>
      </c>
      <c r="C38" s="88"/>
      <c r="D38" s="210"/>
      <c r="E38" s="79" t="s">
        <v>95</v>
      </c>
      <c r="F38" s="87" t="str">
        <f>'  Sch-1'!G343</f>
        <v/>
      </c>
    </row>
    <row r="39" spans="1:42" ht="24.95" customHeight="1">
      <c r="B39" s="74"/>
      <c r="D39" s="72"/>
      <c r="E39" s="79"/>
      <c r="F39" s="74"/>
    </row>
    <row r="40" spans="1:42" s="71" customFormat="1" ht="33" customHeight="1">
      <c r="A40" s="93" t="s">
        <v>18</v>
      </c>
      <c r="B40" s="94"/>
      <c r="C40" s="95"/>
      <c r="D40" s="27"/>
      <c r="E40" s="67"/>
      <c r="F40" s="96"/>
      <c r="H40" s="92"/>
      <c r="Z40" s="252"/>
      <c r="AA40" s="252"/>
      <c r="AB40" s="252"/>
      <c r="AC40" s="252"/>
      <c r="AD40" s="252"/>
      <c r="AE40" s="145"/>
      <c r="AF40" s="143"/>
      <c r="AG40" s="143"/>
      <c r="AH40" s="145"/>
      <c r="AI40" s="145"/>
      <c r="AJ40" s="145"/>
      <c r="AK40" s="145"/>
      <c r="AL40" s="145"/>
      <c r="AM40" s="145"/>
      <c r="AN40" s="145"/>
      <c r="AO40" s="145"/>
      <c r="AP40" s="145"/>
    </row>
    <row r="41" spans="1:42" s="71" customFormat="1" ht="33" customHeight="1">
      <c r="A41" s="667" t="s">
        <v>35</v>
      </c>
      <c r="B41" s="667"/>
      <c r="C41" s="667"/>
      <c r="D41" s="117"/>
      <c r="E41" s="117"/>
      <c r="F41" s="117"/>
      <c r="H41" s="92"/>
      <c r="Z41" s="252"/>
      <c r="AA41" s="252"/>
      <c r="AB41" s="252"/>
      <c r="AC41" s="252"/>
      <c r="AD41" s="252"/>
      <c r="AE41" s="145"/>
      <c r="AF41" s="143"/>
      <c r="AG41" s="143"/>
      <c r="AH41" s="145"/>
      <c r="AI41" s="145"/>
      <c r="AJ41" s="145"/>
      <c r="AK41" s="145"/>
      <c r="AL41" s="145"/>
      <c r="AM41" s="145"/>
      <c r="AN41" s="145"/>
      <c r="AO41" s="145"/>
      <c r="AP41" s="145"/>
    </row>
    <row r="42" spans="1:42" s="71" customFormat="1" ht="33" customHeight="1">
      <c r="A42" s="668"/>
      <c r="B42" s="668"/>
      <c r="C42" s="668"/>
      <c r="D42" s="117"/>
      <c r="E42" s="117"/>
      <c r="F42" s="117"/>
      <c r="H42" s="92"/>
      <c r="Z42" s="252"/>
      <c r="AA42" s="252"/>
      <c r="AB42" s="252"/>
      <c r="AC42" s="252"/>
      <c r="AD42" s="252"/>
      <c r="AE42" s="145"/>
      <c r="AF42" s="143"/>
      <c r="AG42" s="143"/>
      <c r="AH42" s="145"/>
      <c r="AI42" s="145"/>
      <c r="AJ42" s="145"/>
      <c r="AK42" s="145"/>
      <c r="AL42" s="145"/>
      <c r="AM42" s="145"/>
      <c r="AN42" s="145"/>
      <c r="AO42" s="145"/>
      <c r="AP42" s="145"/>
    </row>
    <row r="43" spans="1:42" s="71" customFormat="1" ht="33" customHeight="1">
      <c r="A43" s="659"/>
      <c r="B43" s="659"/>
      <c r="C43" s="659"/>
      <c r="D43" s="117"/>
      <c r="E43" s="117"/>
      <c r="F43" s="117"/>
      <c r="H43" s="92"/>
      <c r="Z43" s="252"/>
      <c r="AA43" s="252"/>
      <c r="AB43" s="252"/>
      <c r="AC43" s="252"/>
      <c r="AD43" s="252"/>
      <c r="AE43" s="145"/>
      <c r="AF43" s="143"/>
      <c r="AG43" s="143"/>
      <c r="AH43" s="145"/>
      <c r="AI43" s="145"/>
      <c r="AJ43" s="145"/>
      <c r="AK43" s="145"/>
      <c r="AL43" s="145"/>
      <c r="AM43" s="145"/>
      <c r="AN43" s="145"/>
      <c r="AO43" s="145"/>
      <c r="AP43" s="145"/>
    </row>
    <row r="44" spans="1:42" s="71" customFormat="1" ht="33" customHeight="1">
      <c r="A44" s="669" t="s">
        <v>36</v>
      </c>
      <c r="B44" s="669"/>
      <c r="C44" s="669"/>
      <c r="D44" s="117"/>
      <c r="E44" s="117"/>
      <c r="F44" s="117"/>
      <c r="H44" s="92"/>
      <c r="Z44" s="252"/>
      <c r="AA44" s="252"/>
      <c r="AB44" s="252"/>
      <c r="AC44" s="252"/>
      <c r="AD44" s="252"/>
      <c r="AE44" s="145"/>
      <c r="AF44" s="143"/>
      <c r="AG44" s="143"/>
      <c r="AH44" s="145"/>
      <c r="AI44" s="145"/>
      <c r="AJ44" s="145"/>
      <c r="AK44" s="145"/>
      <c r="AL44" s="145"/>
      <c r="AM44" s="145"/>
      <c r="AN44" s="145"/>
      <c r="AO44" s="145"/>
      <c r="AP44" s="145"/>
    </row>
    <row r="45" spans="1:42" s="71" customFormat="1" ht="33" customHeight="1">
      <c r="A45" s="669" t="s">
        <v>34</v>
      </c>
      <c r="B45" s="669"/>
      <c r="C45" s="669"/>
      <c r="D45" s="117"/>
      <c r="E45" s="117"/>
      <c r="F45" s="117"/>
      <c r="H45" s="92"/>
      <c r="Z45" s="252"/>
      <c r="AA45" s="252"/>
      <c r="AB45" s="252"/>
      <c r="AC45" s="252"/>
      <c r="AD45" s="252"/>
      <c r="AE45" s="145"/>
      <c r="AF45" s="143"/>
      <c r="AG45" s="143"/>
      <c r="AH45" s="145"/>
      <c r="AI45" s="145"/>
      <c r="AJ45" s="145"/>
      <c r="AK45" s="145"/>
      <c r="AL45" s="145"/>
      <c r="AM45" s="145"/>
      <c r="AN45" s="145"/>
      <c r="AO45" s="145"/>
      <c r="AP45" s="145"/>
    </row>
    <row r="46" spans="1:42" s="71" customFormat="1" ht="33" customHeight="1">
      <c r="A46" s="669" t="s">
        <v>37</v>
      </c>
      <c r="B46" s="669"/>
      <c r="C46" s="669"/>
      <c r="D46" s="117"/>
      <c r="E46" s="117"/>
      <c r="F46" s="117"/>
      <c r="H46" s="92"/>
      <c r="Z46" s="252"/>
      <c r="AA46" s="252"/>
      <c r="AB46" s="252"/>
      <c r="AC46" s="252"/>
      <c r="AD46" s="252"/>
      <c r="AE46" s="145"/>
      <c r="AF46" s="143"/>
      <c r="AG46" s="143"/>
      <c r="AH46" s="145"/>
      <c r="AI46" s="145"/>
      <c r="AJ46" s="145"/>
      <c r="AK46" s="145"/>
      <c r="AL46" s="145"/>
      <c r="AM46" s="145"/>
      <c r="AN46" s="145"/>
      <c r="AO46" s="145"/>
      <c r="AP46" s="145"/>
    </row>
    <row r="47" spans="1:42" s="71" customFormat="1" ht="33" customHeight="1">
      <c r="A47" s="667" t="s">
        <v>38</v>
      </c>
      <c r="B47" s="667"/>
      <c r="C47" s="667"/>
      <c r="D47" s="117"/>
      <c r="E47" s="117"/>
      <c r="F47" s="117"/>
      <c r="H47" s="92"/>
      <c r="Z47" s="252"/>
      <c r="AA47" s="252"/>
      <c r="AB47" s="252"/>
      <c r="AC47" s="252"/>
      <c r="AD47" s="252"/>
      <c r="AE47" s="145"/>
      <c r="AF47" s="143"/>
      <c r="AG47" s="143"/>
      <c r="AH47" s="145"/>
      <c r="AI47" s="145"/>
      <c r="AJ47" s="145"/>
      <c r="AK47" s="145"/>
      <c r="AL47" s="145"/>
      <c r="AM47" s="145"/>
      <c r="AN47" s="145"/>
      <c r="AO47" s="145"/>
      <c r="AP47" s="145"/>
    </row>
    <row r="48" spans="1:42" s="71" customFormat="1" ht="33" customHeight="1">
      <c r="A48" s="668"/>
      <c r="B48" s="668"/>
      <c r="C48" s="668"/>
      <c r="D48" s="117"/>
      <c r="E48" s="117"/>
      <c r="F48" s="117"/>
      <c r="H48" s="92"/>
      <c r="Z48" s="252"/>
      <c r="AA48" s="252"/>
      <c r="AB48" s="252"/>
      <c r="AC48" s="252"/>
      <c r="AD48" s="252"/>
      <c r="AE48" s="145"/>
      <c r="AF48" s="143"/>
      <c r="AG48" s="143"/>
      <c r="AH48" s="145"/>
      <c r="AI48" s="145"/>
      <c r="AJ48" s="145"/>
      <c r="AK48" s="145"/>
      <c r="AL48" s="145"/>
      <c r="AM48" s="145"/>
      <c r="AN48" s="145"/>
      <c r="AO48" s="145"/>
      <c r="AP48" s="145"/>
    </row>
    <row r="49" spans="1:42" s="71" customFormat="1" ht="33" customHeight="1">
      <c r="A49" s="659"/>
      <c r="B49" s="659"/>
      <c r="C49" s="659"/>
      <c r="D49" s="666"/>
      <c r="E49" s="666"/>
      <c r="F49" s="666"/>
      <c r="H49" s="92"/>
      <c r="Z49" s="252"/>
      <c r="AA49" s="252"/>
      <c r="AB49" s="252"/>
      <c r="AC49" s="252"/>
      <c r="AD49" s="252"/>
      <c r="AE49" s="145"/>
      <c r="AF49" s="143"/>
      <c r="AG49" s="143"/>
      <c r="AH49" s="145"/>
      <c r="AI49" s="145"/>
      <c r="AJ49" s="145"/>
      <c r="AK49" s="145"/>
      <c r="AL49" s="145"/>
      <c r="AM49" s="145"/>
      <c r="AN49" s="145"/>
      <c r="AO49" s="145"/>
      <c r="AP49" s="145"/>
    </row>
    <row r="50" spans="1:42" s="71" customFormat="1" ht="33" customHeight="1">
      <c r="A50" s="93"/>
      <c r="B50" s="93"/>
      <c r="C50" s="93"/>
      <c r="D50" s="97"/>
      <c r="E50" s="97"/>
      <c r="F50" s="97"/>
      <c r="H50" s="92"/>
      <c r="Z50" s="252"/>
      <c r="AA50" s="252"/>
      <c r="AB50" s="252"/>
      <c r="AC50" s="252"/>
      <c r="AD50" s="252"/>
      <c r="AE50" s="145"/>
      <c r="AF50" s="143"/>
      <c r="AG50" s="143"/>
      <c r="AH50" s="145"/>
      <c r="AI50" s="145"/>
      <c r="AJ50" s="145"/>
      <c r="AK50" s="145"/>
      <c r="AL50" s="145"/>
      <c r="AM50" s="145"/>
      <c r="AN50" s="145"/>
      <c r="AO50" s="145"/>
      <c r="AP50" s="145"/>
    </row>
    <row r="51" spans="1:42" s="71" customFormat="1" ht="33" customHeight="1">
      <c r="A51" s="92"/>
      <c r="B51" s="77"/>
      <c r="C51" s="74"/>
      <c r="D51" s="74"/>
      <c r="E51" s="74"/>
      <c r="H51" s="92"/>
      <c r="Z51" s="252"/>
      <c r="AA51" s="252"/>
      <c r="AB51" s="252"/>
      <c r="AC51" s="252"/>
      <c r="AD51" s="252"/>
      <c r="AE51" s="145"/>
      <c r="AF51" s="143"/>
      <c r="AG51" s="143"/>
      <c r="AH51" s="145"/>
      <c r="AI51" s="145"/>
      <c r="AJ51" s="145"/>
      <c r="AK51" s="145"/>
      <c r="AL51" s="145"/>
      <c r="AM51" s="145"/>
      <c r="AN51" s="145"/>
      <c r="AO51" s="145"/>
      <c r="AP51" s="145"/>
    </row>
    <row r="52" spans="1:42" s="71" customFormat="1" ht="33" customHeight="1">
      <c r="A52" s="92"/>
      <c r="B52" s="77"/>
      <c r="C52" s="74"/>
      <c r="D52" s="74"/>
      <c r="E52" s="74"/>
      <c r="H52" s="92"/>
      <c r="Z52" s="252"/>
      <c r="AA52" s="252"/>
      <c r="AB52" s="252"/>
      <c r="AC52" s="252"/>
      <c r="AD52" s="252"/>
      <c r="AE52" s="145"/>
      <c r="AF52" s="143"/>
      <c r="AG52" s="143"/>
      <c r="AH52" s="145"/>
      <c r="AI52" s="145"/>
      <c r="AJ52" s="145"/>
      <c r="AK52" s="145"/>
      <c r="AL52" s="145"/>
      <c r="AM52" s="145"/>
      <c r="AN52" s="145"/>
      <c r="AO52" s="145"/>
      <c r="AP52" s="145"/>
    </row>
    <row r="53" spans="1:42" s="71" customFormat="1" ht="33" customHeight="1">
      <c r="A53" s="92"/>
      <c r="B53" s="77"/>
      <c r="C53" s="74"/>
      <c r="D53" s="74"/>
      <c r="E53" s="74"/>
      <c r="H53" s="92"/>
      <c r="Z53" s="252"/>
      <c r="AA53" s="252"/>
      <c r="AB53" s="252"/>
      <c r="AC53" s="252"/>
      <c r="AD53" s="252"/>
      <c r="AE53" s="145"/>
      <c r="AF53" s="143"/>
      <c r="AG53" s="143"/>
      <c r="AH53" s="145"/>
      <c r="AI53" s="145"/>
      <c r="AJ53" s="145"/>
      <c r="AK53" s="145"/>
      <c r="AL53" s="145"/>
      <c r="AM53" s="145"/>
      <c r="AN53" s="145"/>
      <c r="AO53" s="145"/>
      <c r="AP53" s="145"/>
    </row>
    <row r="54" spans="1:42">
      <c r="A54" s="77"/>
    </row>
    <row r="55" spans="1:42">
      <c r="A55" s="77"/>
    </row>
    <row r="56" spans="1:42">
      <c r="A56" s="77"/>
    </row>
    <row r="57" spans="1:42">
      <c r="A57" s="77"/>
    </row>
    <row r="58" spans="1:42">
      <c r="A58" s="77"/>
    </row>
    <row r="59" spans="1:42">
      <c r="A59" s="77"/>
    </row>
    <row r="60" spans="1:42">
      <c r="A60" s="77"/>
    </row>
    <row r="61" spans="1:42">
      <c r="A61" s="77"/>
    </row>
    <row r="62" spans="1:42">
      <c r="A62" s="77"/>
    </row>
    <row r="63" spans="1:42">
      <c r="A63" s="77"/>
    </row>
    <row r="64" spans="1:42">
      <c r="A64" s="77"/>
    </row>
    <row r="65" spans="1:1">
      <c r="A65" s="77"/>
    </row>
  </sheetData>
  <sheetProtection password="8AFB" sheet="1" formatColumns="0" formatRows="0" selectLockedCells="1"/>
  <customSheetViews>
    <customSheetView guid="{398C7893-3C2A-4DA4-8552-014985533932}" scale="82" zeroValues="0" hiddenColumns="1">
      <selection activeCell="C5" sqref="C5:F5"/>
      <rowBreaks count="1" manualBreakCount="1">
        <brk id="26" max="5" man="1"/>
      </rowBreaks>
      <pageMargins left="0.75" right="0.77" top="0.73" bottom="0.75" header="0.52" footer="0.45"/>
      <pageSetup scale="95" orientation="portrait" r:id="rId1"/>
      <headerFooter alignWithMargins="0">
        <oddFooter>&amp;L&amp;8Cons. of parking shed, foundation body &amp; Flag post, Dwarf wall around Transit Camp at 765/400kV Pune (New) GIS SS &amp;R&amp;"Book Antiqua,Bold"&amp;8 2014/NIT-13/PACKAGE-F</oddFooter>
      </headerFooter>
    </customSheetView>
    <customSheetView guid="{BEF72719-4CCF-4C9B-95F6-0F3535FF30B3}" scale="82" zeroValues="0" hiddenColumns="1" topLeftCell="A6">
      <selection activeCell="F40" sqref="F40"/>
      <rowBreaks count="1" manualBreakCount="1">
        <brk id="26" max="5" man="1"/>
      </rowBreaks>
      <pageMargins left="0.75" right="0.77" top="0.73" bottom="0.75" header="0.52" footer="0.45"/>
      <pageSetup scale="95" orientation="portrait" r:id="rId2"/>
      <headerFooter alignWithMargins="0">
        <oddFooter>&amp;L&amp;8Cons. of parking shed, foundation body &amp; Flag post, Dwarf wall around Transit Camp at 765/400kV Pune (New) GIS SS &amp;R&amp;"Book Antiqua,Bold"&amp;8 2014/NIT-13/PACKAGE-F</oddFooter>
      </headerFooter>
    </customSheetView>
    <customSheetView guid="{CF0E662C-D3BC-4297-99E8-62C40B3B7AD9}" scale="82" zeroValues="0">
      <selection activeCell="F40" sqref="F40"/>
      <rowBreaks count="1" manualBreakCount="1">
        <brk id="26" max="5" man="1"/>
      </rowBreaks>
      <pageMargins left="0.75" right="0.77" top="0.73" bottom="0.75" header="0.52" footer="0.45"/>
      <pageSetup scale="95" orientation="portrait" r:id="rId3"/>
      <headerFooter alignWithMargins="0">
        <oddFooter>&amp;L&amp;8Cons. of parking shed, foundation body &amp; Flag post, Dwarf wall around Transit Camp at 765/400kV Pune (New) GIS SS &amp;R&amp;"Book Antiqua,Bold"&amp;8 2014/NIT-13/PACKAGE-F</oddFooter>
      </headerFooter>
    </customSheetView>
    <customSheetView guid="{BAD0225F-C858-4E40-A5E7-64BB5328C88A}" scale="82" zeroValues="0">
      <selection activeCell="F49" sqref="F49"/>
      <rowBreaks count="1" manualBreakCount="1">
        <brk id="35" max="5" man="1"/>
      </rowBreaks>
      <pageMargins left="0.75" right="0.77" top="0.73" bottom="0.75" header="0.52" footer="0.45"/>
      <pageSetup scale="95" orientation="portrait" r:id="rId4"/>
      <headerFooter alignWithMargins="0">
        <oddFooter>&amp;L&amp;8Cons. of parking shed, foundation body &amp; Flag post, Dwarf wall around Transit Camp at 765/400kV Pune (New) GIS SS &amp;R&amp;"Book Antiqua,Bold"&amp;8 2014/NIT-13/PACKAGE-F</oddFooter>
      </headerFooter>
    </customSheetView>
    <customSheetView guid="{8DC3BA4D-7811-4245-A3D0-7EE4A8A001CA}" scale="82" zeroValues="0" hiddenRows="1" hiddenColumns="1" topLeftCell="A4">
      <selection activeCell="C5" sqref="C5:F5"/>
      <rowBreaks count="2" manualBreakCount="2">
        <brk id="25" max="5" man="1"/>
        <brk id="32" max="5" man="1"/>
      </rowBreaks>
      <pageMargins left="0.75" right="0.77" top="0.73" bottom="0.75" header="0.52" footer="0.45"/>
      <pageSetup scale="95" orientation="portrait" r:id="rId5"/>
      <headerFooter alignWithMargins="0">
        <oddFooter>&amp;L&amp;8Tower Package-P238-TW04, TL associated with Phase-I Generation Project in Orissa (Part-C)&amp;R&amp;"Book Antiqua,Bold"&amp;8Attachment-13 TW04  / Page &amp;P of &amp;N</oddFooter>
      </headerFooter>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6"/>
      <headerFooter alignWithMargins="0">
        <oddFooter>&amp;L&amp;8Tower Package-P238-TW04, TL associated with Phase-I Generation Project in Orissa (Part-C)&amp;R&amp;"Book Antiqua,Bold"&amp;8Attachment-13 TW04  / Page &amp;P of &amp;N</oddFooter>
      </headerFooter>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1A26D3B9-AD8D-4AE9-81F5-E0DF795F4658}" zeroValues="0" hiddenRows="1" topLeftCell="A34">
      <selection activeCell="H26" sqref="H26"/>
      <rowBreaks count="2" manualBreakCount="2">
        <brk id="26" max="5" man="1"/>
        <brk id="33" max="5" man="1"/>
      </rowBreaks>
      <pageMargins left="0.75" right="0.77" top="0.73" bottom="0.75" header="0.52" footer="0.45"/>
      <pageSetup scale="95"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4F47A486-EA66-4D4B-9D65-1ABEAC31AACE}" scale="82" zeroValues="0" hiddenRows="1" hiddenColumns="1" topLeftCell="A26">
      <selection activeCell="D54" sqref="D54"/>
      <rowBreaks count="2" manualBreakCount="2">
        <brk id="32" max="5" man="1"/>
        <brk id="39" max="5" man="1"/>
      </rowBreaks>
      <pageMargins left="0.75" right="0.77" top="0.73" bottom="0.75" header="0.52" footer="0.45"/>
      <pageSetup scale="95" orientation="portrait" r:id="rId12"/>
      <headerFooter alignWithMargins="0">
        <oddFooter>&amp;L&amp;8Cons. of parking shed, foundation body &amp; Flag post, Dwarf wall around Transit Camp at 765/400kV Pune (New) GIS SS &amp;R&amp;"Book Antiqua,Bold"&amp;8 2014/NIT-13/PACKAGE-F</oddFooter>
      </headerFooter>
    </customSheetView>
    <customSheetView guid="{25334923-91A5-4F88-9A10-8FA88873EC26}" scale="82" zeroValues="0">
      <selection activeCell="F49" sqref="F49"/>
      <rowBreaks count="1" manualBreakCount="1">
        <brk id="35" max="5" man="1"/>
      </rowBreaks>
      <pageMargins left="0.75" right="0.77" top="0.73" bottom="0.75" header="0.52" footer="0.45"/>
      <pageSetup scale="95" orientation="portrait" r:id="rId13"/>
      <headerFooter alignWithMargins="0">
        <oddFooter>&amp;L&amp;8Cons. of parking shed, foundation body &amp; Flag post, Dwarf wall around Transit Camp at 765/400kV Pune (New) GIS SS &amp;R&amp;"Book Antiqua,Bold"&amp;8 2014/NIT-13/PACKAGE-F</oddFooter>
      </headerFooter>
    </customSheetView>
    <customSheetView guid="{5E2FF645-A015-403E-863B-BADF6B75C7D1}" scale="82" zeroValues="0" printArea="1" hiddenColumns="1">
      <selection activeCell="C5" sqref="C5:F5"/>
      <rowBreaks count="1" manualBreakCount="1">
        <brk id="26" max="5" man="1"/>
      </rowBreaks>
      <pageMargins left="0.75" right="0.77" top="0.73" bottom="0.75" header="0.52" footer="0.45"/>
      <pageSetup scale="95" orientation="portrait" r:id="rId14"/>
      <headerFooter alignWithMargins="0">
        <oddFooter>&amp;L&amp;8Cons. of parking shed, foundation body &amp; Flag post, Dwarf wall around Transit Camp at 765/400kV Pune (New) GIS SS &amp;R&amp;"Book Antiqua,Bold"&amp;8 2014/NIT-13/PACKAGE-F</oddFooter>
      </headerFooter>
    </customSheetView>
    <customSheetView guid="{C3C2F6BE-1796-4187-BF38-BACEF6057F57}" scale="82" zeroValues="0" hiddenColumns="1" topLeftCell="A4">
      <selection activeCell="D41" sqref="D41"/>
      <rowBreaks count="1" manualBreakCount="1">
        <brk id="26" max="5" man="1"/>
      </rowBreaks>
      <pageMargins left="0.75" right="0.77" top="0.73" bottom="0.75" header="0.52" footer="0.45"/>
      <pageSetup scale="95" orientation="portrait" r:id="rId15"/>
      <headerFooter alignWithMargins="0">
        <oddFooter>&amp;L&amp;8Cons. of parking shed, foundation body &amp; Flag post, Dwarf wall around Transit Camp at 765/400kV Pune (New) GIS SS &amp;R&amp;"Book Antiqua,Bold"&amp;8 2014/NIT-13/PACKAGE-F</oddFooter>
      </headerFooter>
    </customSheetView>
    <customSheetView guid="{F2279B93-E4FF-4A81-B734-06F92F73708D}" scale="82" zeroValues="0" hiddenColumns="1">
      <selection activeCell="C5" sqref="C5:F5"/>
      <rowBreaks count="1" manualBreakCount="1">
        <brk id="26" max="5" man="1"/>
      </rowBreaks>
      <pageMargins left="0.75" right="0.77" top="0.73" bottom="0.75" header="0.52" footer="0.45"/>
      <pageSetup scale="95" orientation="portrait" r:id="rId16"/>
      <headerFooter alignWithMargins="0">
        <oddFooter>&amp;L&amp;8Cons. of parking shed, foundation body &amp; Flag post, Dwarf wall around Transit Camp at 765/400kV Pune (New) GIS SS &amp;R&amp;"Book Antiqua,Bold"&amp;8 2014/NIT-13/PACKAGE-F</oddFooter>
      </headerFooter>
    </customSheetView>
  </customSheetViews>
  <mergeCells count="30">
    <mergeCell ref="A3:F3"/>
    <mergeCell ref="C5:F5"/>
    <mergeCell ref="B6:C6"/>
    <mergeCell ref="C15:F15"/>
    <mergeCell ref="B17:F17"/>
    <mergeCell ref="B18:F18"/>
    <mergeCell ref="B21:C21"/>
    <mergeCell ref="D49:F49"/>
    <mergeCell ref="B24:C24"/>
    <mergeCell ref="A49:C49"/>
    <mergeCell ref="A41:C41"/>
    <mergeCell ref="A42:C42"/>
    <mergeCell ref="A47:C47"/>
    <mergeCell ref="A46:C46"/>
    <mergeCell ref="A44:C44"/>
    <mergeCell ref="A45:C45"/>
    <mergeCell ref="B29:F29"/>
    <mergeCell ref="D23:F23"/>
    <mergeCell ref="B28:F28"/>
    <mergeCell ref="D21:F21"/>
    <mergeCell ref="A48:C48"/>
    <mergeCell ref="B27:F27"/>
    <mergeCell ref="A43:C43"/>
    <mergeCell ref="B37:C37"/>
    <mergeCell ref="B19:F19"/>
    <mergeCell ref="B20:F20"/>
    <mergeCell ref="D22:F22"/>
    <mergeCell ref="B31:F31"/>
    <mergeCell ref="B30:F30"/>
    <mergeCell ref="B22:C22"/>
  </mergeCells>
  <phoneticPr fontId="32" type="noConversion"/>
  <pageMargins left="0.75" right="0.77" top="0.73" bottom="0.75" header="0.52" footer="0.45"/>
  <pageSetup scale="95" orientation="portrait" r:id="rId17"/>
  <headerFooter alignWithMargins="0">
    <oddFooter>&amp;L&amp;8Cons. of parking shed, foundation body &amp; Flag post, Dwarf wall around Transit Camp at 765/400kV Pune (New) GIS SS &amp;R&amp;"Book Antiqua,Bold"&amp;8 2014/NIT-13/PACKAGE-F</oddFooter>
  </headerFooter>
  <rowBreaks count="1" manualBreakCount="1">
    <brk id="26" max="5" man="1"/>
  </rowBreaks>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I117"/>
  <sheetViews>
    <sheetView workbookViewId="0">
      <selection activeCell="F21" sqref="F21"/>
    </sheetView>
  </sheetViews>
  <sheetFormatPr defaultColWidth="9" defaultRowHeight="15"/>
  <cols>
    <col min="1" max="1" width="15.75" style="229" bestFit="1" customWidth="1"/>
    <col min="2" max="2" width="11.5" style="229" bestFit="1" customWidth="1"/>
    <col min="3" max="5" width="9" style="229"/>
    <col min="6" max="6" width="9.75" style="229" bestFit="1" customWidth="1"/>
    <col min="7" max="16384" width="9" style="229"/>
  </cols>
  <sheetData>
    <row r="1" spans="1:9">
      <c r="A1" s="230">
        <f>ROUND('Sch-5 After Discount'!D29,0)</f>
        <v>0</v>
      </c>
    </row>
    <row r="2" spans="1:9">
      <c r="A2" s="230">
        <f>ROUNDDOWN(A1/100,0)</f>
        <v>0</v>
      </c>
    </row>
    <row r="3" spans="1:9">
      <c r="A3" s="230">
        <f>ROUNDDOWN(A2/10,0)</f>
        <v>0</v>
      </c>
    </row>
    <row r="4" spans="1:9">
      <c r="A4" s="230">
        <f>ROUNDDOWN(A3/100,0)</f>
        <v>0</v>
      </c>
    </row>
    <row r="5" spans="1:9">
      <c r="A5" s="230">
        <f>ROUNDDOWN(A4/100,0)</f>
        <v>0</v>
      </c>
    </row>
    <row r="8" spans="1:9">
      <c r="A8" s="229" t="str">
        <f>I15&amp;" "&amp;I14&amp;" "&amp;I13&amp;" "&amp;I12&amp;" "&amp;I11</f>
        <v>Rupees          only</v>
      </c>
    </row>
    <row r="11" spans="1:9">
      <c r="A11" s="229">
        <f>A1-ROUNDDOWN(A1/100,0)*100</f>
        <v>0</v>
      </c>
      <c r="B11" s="229" t="str">
        <f>VLOOKUP(A11,$A$18:$B$117,2,TRUE)</f>
        <v>zero</v>
      </c>
      <c r="F11" s="229" t="str">
        <f>IF(A11=0, "", B11)</f>
        <v/>
      </c>
      <c r="I11" s="229" t="str">
        <f>F11&amp;" only"</f>
        <v xml:space="preserve"> only</v>
      </c>
    </row>
    <row r="12" spans="1:9">
      <c r="A12" s="229">
        <f>A2-ROUNDDOWN(A2/10,0)*10</f>
        <v>0</v>
      </c>
      <c r="B12" s="229" t="str">
        <f>VLOOKUP(A12,$A$18:$B$117,2,TRUE)</f>
        <v>zero</v>
      </c>
      <c r="C12" s="229" t="s">
        <v>230</v>
      </c>
      <c r="F12" s="229" t="str">
        <f>IF(A12=0, "", B12)</f>
        <v/>
      </c>
      <c r="G12" s="229" t="str">
        <f>IF(A12=0, "", C12)</f>
        <v/>
      </c>
      <c r="I12" s="229" t="str">
        <f>F12&amp;" "&amp;G12</f>
        <v xml:space="preserve"> </v>
      </c>
    </row>
    <row r="13" spans="1:9">
      <c r="A13" s="229">
        <f>A3-ROUNDDOWN(A3/100,0)*100</f>
        <v>0</v>
      </c>
      <c r="B13" s="229" t="str">
        <f>VLOOKUP(A13,$A$18:$B$117,2,TRUE)</f>
        <v>zero</v>
      </c>
      <c r="C13" s="229" t="s">
        <v>229</v>
      </c>
      <c r="F13" s="229" t="str">
        <f>IF(A13=0, "", B13)</f>
        <v/>
      </c>
      <c r="G13" s="229" t="str">
        <f>IF(A13=0, "", C13)</f>
        <v/>
      </c>
      <c r="I13" s="229" t="str">
        <f>F13&amp;" "&amp;G13</f>
        <v xml:space="preserve"> </v>
      </c>
    </row>
    <row r="14" spans="1:9">
      <c r="A14" s="229">
        <f>A4-ROUNDDOWN(A4/100,0)*100</f>
        <v>0</v>
      </c>
      <c r="B14" s="229" t="str">
        <f>VLOOKUP(A14,$A$18:$B$117,2,TRUE)</f>
        <v>zero</v>
      </c>
      <c r="C14" s="229" t="s">
        <v>228</v>
      </c>
      <c r="F14" s="229" t="str">
        <f>IF(A14=0, "", B14)</f>
        <v/>
      </c>
      <c r="G14" s="229" t="str">
        <f>IF(A14=0, "", C14)</f>
        <v/>
      </c>
      <c r="I14" s="229" t="str">
        <f>F14&amp;" "&amp;G14</f>
        <v xml:space="preserve"> </v>
      </c>
    </row>
    <row r="15" spans="1:9">
      <c r="A15" s="229">
        <f>A5-ROUNDDOWN(A5/100,0)*100</f>
        <v>0</v>
      </c>
      <c r="B15" s="229" t="str">
        <f>VLOOKUP(A15,$A$18:$B$117,2,TRUE)</f>
        <v>zero</v>
      </c>
      <c r="C15" s="229" t="s">
        <v>227</v>
      </c>
      <c r="F15" s="229" t="str">
        <f>IF(A15=0, "", B15)</f>
        <v/>
      </c>
      <c r="G15" s="229" t="str">
        <f>IF(A15=0, "", C15)</f>
        <v/>
      </c>
      <c r="I15" s="229" t="str">
        <f>"Rupees"&amp;" " &amp;F15&amp;" "&amp;G15</f>
        <v xml:space="preserve">Rupees  </v>
      </c>
    </row>
    <row r="18" spans="1:2">
      <c r="A18" s="229">
        <v>0</v>
      </c>
      <c r="B18" s="229" t="s">
        <v>226</v>
      </c>
    </row>
    <row r="19" spans="1:2">
      <c r="A19" s="229">
        <v>1</v>
      </c>
      <c r="B19" s="229" t="s">
        <v>225</v>
      </c>
    </row>
    <row r="20" spans="1:2">
      <c r="A20" s="229">
        <v>2</v>
      </c>
      <c r="B20" s="229" t="s">
        <v>224</v>
      </c>
    </row>
    <row r="21" spans="1:2">
      <c r="A21" s="229">
        <v>3</v>
      </c>
      <c r="B21" s="229" t="s">
        <v>223</v>
      </c>
    </row>
    <row r="22" spans="1:2">
      <c r="A22" s="229">
        <v>4</v>
      </c>
      <c r="B22" s="229" t="s">
        <v>222</v>
      </c>
    </row>
    <row r="23" spans="1:2">
      <c r="A23" s="229">
        <v>5</v>
      </c>
      <c r="B23" s="229" t="s">
        <v>221</v>
      </c>
    </row>
    <row r="24" spans="1:2">
      <c r="A24" s="229">
        <v>6</v>
      </c>
      <c r="B24" s="229" t="s">
        <v>220</v>
      </c>
    </row>
    <row r="25" spans="1:2">
      <c r="A25" s="229">
        <v>7</v>
      </c>
      <c r="B25" s="229" t="s">
        <v>219</v>
      </c>
    </row>
    <row r="26" spans="1:2">
      <c r="A26" s="229">
        <v>8</v>
      </c>
      <c r="B26" s="229" t="s">
        <v>218</v>
      </c>
    </row>
    <row r="27" spans="1:2">
      <c r="A27" s="229">
        <v>9</v>
      </c>
      <c r="B27" s="229" t="s">
        <v>217</v>
      </c>
    </row>
    <row r="28" spans="1:2">
      <c r="A28" s="229">
        <v>10</v>
      </c>
      <c r="B28" s="229" t="s">
        <v>216</v>
      </c>
    </row>
    <row r="29" spans="1:2">
      <c r="A29" s="229">
        <v>11</v>
      </c>
      <c r="B29" s="229" t="s">
        <v>215</v>
      </c>
    </row>
    <row r="30" spans="1:2">
      <c r="A30" s="229">
        <v>12</v>
      </c>
      <c r="B30" s="229" t="s">
        <v>214</v>
      </c>
    </row>
    <row r="31" spans="1:2">
      <c r="A31" s="229">
        <v>13</v>
      </c>
      <c r="B31" s="229" t="s">
        <v>213</v>
      </c>
    </row>
    <row r="32" spans="1:2">
      <c r="A32" s="229">
        <v>14</v>
      </c>
      <c r="B32" s="229" t="s">
        <v>212</v>
      </c>
    </row>
    <row r="33" spans="1:2">
      <c r="A33" s="229">
        <v>15</v>
      </c>
      <c r="B33" s="229" t="s">
        <v>211</v>
      </c>
    </row>
    <row r="34" spans="1:2">
      <c r="A34" s="229">
        <v>16</v>
      </c>
      <c r="B34" s="229" t="s">
        <v>210</v>
      </c>
    </row>
    <row r="35" spans="1:2">
      <c r="A35" s="229">
        <v>17</v>
      </c>
      <c r="B35" s="229" t="s">
        <v>209</v>
      </c>
    </row>
    <row r="36" spans="1:2">
      <c r="A36" s="229">
        <v>18</v>
      </c>
      <c r="B36" s="229" t="s">
        <v>208</v>
      </c>
    </row>
    <row r="37" spans="1:2">
      <c r="A37" s="229">
        <v>19</v>
      </c>
      <c r="B37" s="229" t="s">
        <v>207</v>
      </c>
    </row>
    <row r="38" spans="1:2">
      <c r="A38" s="229">
        <v>20</v>
      </c>
      <c r="B38" s="229" t="s">
        <v>206</v>
      </c>
    </row>
    <row r="39" spans="1:2">
      <c r="A39" s="229">
        <v>21</v>
      </c>
      <c r="B39" s="229" t="s">
        <v>205</v>
      </c>
    </row>
    <row r="40" spans="1:2">
      <c r="A40" s="229">
        <v>22</v>
      </c>
      <c r="B40" s="229" t="s">
        <v>204</v>
      </c>
    </row>
    <row r="41" spans="1:2">
      <c r="A41" s="229">
        <v>23</v>
      </c>
      <c r="B41" s="229" t="s">
        <v>203</v>
      </c>
    </row>
    <row r="42" spans="1:2">
      <c r="A42" s="229">
        <v>24</v>
      </c>
      <c r="B42" s="229" t="s">
        <v>202</v>
      </c>
    </row>
    <row r="43" spans="1:2">
      <c r="A43" s="229">
        <v>25</v>
      </c>
      <c r="B43" s="229" t="s">
        <v>201</v>
      </c>
    </row>
    <row r="44" spans="1:2">
      <c r="A44" s="229">
        <v>26</v>
      </c>
      <c r="B44" s="229" t="s">
        <v>200</v>
      </c>
    </row>
    <row r="45" spans="1:2">
      <c r="A45" s="229">
        <v>27</v>
      </c>
      <c r="B45" s="229" t="s">
        <v>199</v>
      </c>
    </row>
    <row r="46" spans="1:2">
      <c r="A46" s="229">
        <v>28</v>
      </c>
      <c r="B46" s="229" t="s">
        <v>198</v>
      </c>
    </row>
    <row r="47" spans="1:2">
      <c r="A47" s="229">
        <v>29</v>
      </c>
      <c r="B47" s="229" t="s">
        <v>197</v>
      </c>
    </row>
    <row r="48" spans="1:2">
      <c r="A48" s="229">
        <v>30</v>
      </c>
      <c r="B48" s="229" t="s">
        <v>196</v>
      </c>
    </row>
    <row r="49" spans="1:2">
      <c r="A49" s="229">
        <v>31</v>
      </c>
      <c r="B49" s="229" t="s">
        <v>195</v>
      </c>
    </row>
    <row r="50" spans="1:2">
      <c r="A50" s="229">
        <v>32</v>
      </c>
      <c r="B50" s="229" t="s">
        <v>194</v>
      </c>
    </row>
    <row r="51" spans="1:2">
      <c r="A51" s="229">
        <v>33</v>
      </c>
      <c r="B51" s="229" t="s">
        <v>193</v>
      </c>
    </row>
    <row r="52" spans="1:2">
      <c r="A52" s="229">
        <v>34</v>
      </c>
      <c r="B52" s="229" t="s">
        <v>192</v>
      </c>
    </row>
    <row r="53" spans="1:2">
      <c r="A53" s="229">
        <v>35</v>
      </c>
      <c r="B53" s="229" t="s">
        <v>191</v>
      </c>
    </row>
    <row r="54" spans="1:2">
      <c r="A54" s="229">
        <v>36</v>
      </c>
      <c r="B54" s="229" t="s">
        <v>190</v>
      </c>
    </row>
    <row r="55" spans="1:2">
      <c r="A55" s="229">
        <v>37</v>
      </c>
      <c r="B55" s="229" t="s">
        <v>189</v>
      </c>
    </row>
    <row r="56" spans="1:2">
      <c r="A56" s="229">
        <v>38</v>
      </c>
      <c r="B56" s="229" t="s">
        <v>188</v>
      </c>
    </row>
    <row r="57" spans="1:2">
      <c r="A57" s="229">
        <v>39</v>
      </c>
      <c r="B57" s="229" t="s">
        <v>187</v>
      </c>
    </row>
    <row r="58" spans="1:2">
      <c r="A58" s="229">
        <v>40</v>
      </c>
      <c r="B58" s="229" t="s">
        <v>186</v>
      </c>
    </row>
    <row r="59" spans="1:2">
      <c r="A59" s="229">
        <v>41</v>
      </c>
      <c r="B59" s="229" t="s">
        <v>185</v>
      </c>
    </row>
    <row r="60" spans="1:2">
      <c r="A60" s="229">
        <v>42</v>
      </c>
      <c r="B60" s="229" t="s">
        <v>184</v>
      </c>
    </row>
    <row r="61" spans="1:2">
      <c r="A61" s="229">
        <v>43</v>
      </c>
      <c r="B61" s="229" t="s">
        <v>183</v>
      </c>
    </row>
    <row r="62" spans="1:2">
      <c r="A62" s="229">
        <v>44</v>
      </c>
      <c r="B62" s="229" t="s">
        <v>182</v>
      </c>
    </row>
    <row r="63" spans="1:2">
      <c r="A63" s="229">
        <v>45</v>
      </c>
      <c r="B63" s="229" t="s">
        <v>181</v>
      </c>
    </row>
    <row r="64" spans="1:2">
      <c r="A64" s="229">
        <v>46</v>
      </c>
      <c r="B64" s="229" t="s">
        <v>180</v>
      </c>
    </row>
    <row r="65" spans="1:2">
      <c r="A65" s="229">
        <v>47</v>
      </c>
      <c r="B65" s="229" t="s">
        <v>179</v>
      </c>
    </row>
    <row r="66" spans="1:2">
      <c r="A66" s="229">
        <v>48</v>
      </c>
      <c r="B66" s="229" t="s">
        <v>178</v>
      </c>
    </row>
    <row r="67" spans="1:2">
      <c r="A67" s="229">
        <v>49</v>
      </c>
      <c r="B67" s="229" t="s">
        <v>177</v>
      </c>
    </row>
    <row r="68" spans="1:2">
      <c r="A68" s="229">
        <v>50</v>
      </c>
      <c r="B68" s="229" t="s">
        <v>176</v>
      </c>
    </row>
    <row r="69" spans="1:2">
      <c r="A69" s="229">
        <v>51</v>
      </c>
      <c r="B69" s="229" t="s">
        <v>175</v>
      </c>
    </row>
    <row r="70" spans="1:2">
      <c r="A70" s="229">
        <v>52</v>
      </c>
      <c r="B70" s="229" t="s">
        <v>174</v>
      </c>
    </row>
    <row r="71" spans="1:2">
      <c r="A71" s="229">
        <v>53</v>
      </c>
      <c r="B71" s="229" t="s">
        <v>173</v>
      </c>
    </row>
    <row r="72" spans="1:2">
      <c r="A72" s="229">
        <v>54</v>
      </c>
      <c r="B72" s="229" t="s">
        <v>172</v>
      </c>
    </row>
    <row r="73" spans="1:2">
      <c r="A73" s="229">
        <v>55</v>
      </c>
      <c r="B73" s="229" t="s">
        <v>171</v>
      </c>
    </row>
    <row r="74" spans="1:2">
      <c r="A74" s="229">
        <v>56</v>
      </c>
      <c r="B74" s="229" t="s">
        <v>170</v>
      </c>
    </row>
    <row r="75" spans="1:2">
      <c r="A75" s="229">
        <v>57</v>
      </c>
      <c r="B75" s="229" t="s">
        <v>169</v>
      </c>
    </row>
    <row r="76" spans="1:2">
      <c r="A76" s="229">
        <v>58</v>
      </c>
      <c r="B76" s="229" t="s">
        <v>168</v>
      </c>
    </row>
    <row r="77" spans="1:2">
      <c r="A77" s="229">
        <v>59</v>
      </c>
      <c r="B77" s="229" t="s">
        <v>167</v>
      </c>
    </row>
    <row r="78" spans="1:2">
      <c r="A78" s="229">
        <v>60</v>
      </c>
      <c r="B78" s="229" t="s">
        <v>166</v>
      </c>
    </row>
    <row r="79" spans="1:2">
      <c r="A79" s="229">
        <v>61</v>
      </c>
      <c r="B79" s="229" t="s">
        <v>165</v>
      </c>
    </row>
    <row r="80" spans="1:2">
      <c r="A80" s="229">
        <v>62</v>
      </c>
      <c r="B80" s="229" t="s">
        <v>164</v>
      </c>
    </row>
    <row r="81" spans="1:2">
      <c r="A81" s="229">
        <v>63</v>
      </c>
      <c r="B81" s="229" t="s">
        <v>163</v>
      </c>
    </row>
    <row r="82" spans="1:2">
      <c r="A82" s="229">
        <v>64</v>
      </c>
      <c r="B82" s="229" t="s">
        <v>162</v>
      </c>
    </row>
    <row r="83" spans="1:2">
      <c r="A83" s="229">
        <v>65</v>
      </c>
      <c r="B83" s="229" t="s">
        <v>161</v>
      </c>
    </row>
    <row r="84" spans="1:2">
      <c r="A84" s="229">
        <v>66</v>
      </c>
      <c r="B84" s="229" t="s">
        <v>160</v>
      </c>
    </row>
    <row r="85" spans="1:2">
      <c r="A85" s="229">
        <v>67</v>
      </c>
      <c r="B85" s="229" t="s">
        <v>159</v>
      </c>
    </row>
    <row r="86" spans="1:2">
      <c r="A86" s="229">
        <v>68</v>
      </c>
      <c r="B86" s="229" t="s">
        <v>158</v>
      </c>
    </row>
    <row r="87" spans="1:2">
      <c r="A87" s="229">
        <v>69</v>
      </c>
      <c r="B87" s="229" t="s">
        <v>157</v>
      </c>
    </row>
    <row r="88" spans="1:2">
      <c r="A88" s="229">
        <v>70</v>
      </c>
      <c r="B88" s="229" t="s">
        <v>156</v>
      </c>
    </row>
    <row r="89" spans="1:2">
      <c r="A89" s="229">
        <v>71</v>
      </c>
      <c r="B89" s="229" t="s">
        <v>155</v>
      </c>
    </row>
    <row r="90" spans="1:2">
      <c r="A90" s="229">
        <v>72</v>
      </c>
      <c r="B90" s="229" t="s">
        <v>154</v>
      </c>
    </row>
    <row r="91" spans="1:2">
      <c r="A91" s="229">
        <v>73</v>
      </c>
      <c r="B91" s="229" t="s">
        <v>153</v>
      </c>
    </row>
    <row r="92" spans="1:2">
      <c r="A92" s="229">
        <v>74</v>
      </c>
      <c r="B92" s="229" t="s">
        <v>152</v>
      </c>
    </row>
    <row r="93" spans="1:2">
      <c r="A93" s="229">
        <v>75</v>
      </c>
      <c r="B93" s="229" t="s">
        <v>151</v>
      </c>
    </row>
    <row r="94" spans="1:2">
      <c r="A94" s="229">
        <v>76</v>
      </c>
      <c r="B94" s="229" t="s">
        <v>150</v>
      </c>
    </row>
    <row r="95" spans="1:2">
      <c r="A95" s="229">
        <v>77</v>
      </c>
      <c r="B95" s="229" t="s">
        <v>149</v>
      </c>
    </row>
    <row r="96" spans="1:2">
      <c r="A96" s="229">
        <v>78</v>
      </c>
      <c r="B96" s="229" t="s">
        <v>148</v>
      </c>
    </row>
    <row r="97" spans="1:2">
      <c r="A97" s="229">
        <v>79</v>
      </c>
      <c r="B97" s="229" t="s">
        <v>147</v>
      </c>
    </row>
    <row r="98" spans="1:2">
      <c r="A98" s="229">
        <v>80</v>
      </c>
      <c r="B98" s="229" t="s">
        <v>146</v>
      </c>
    </row>
    <row r="99" spans="1:2">
      <c r="A99" s="229">
        <v>81</v>
      </c>
      <c r="B99" s="229" t="s">
        <v>145</v>
      </c>
    </row>
    <row r="100" spans="1:2">
      <c r="A100" s="229">
        <v>82</v>
      </c>
      <c r="B100" s="229" t="s">
        <v>144</v>
      </c>
    </row>
    <row r="101" spans="1:2">
      <c r="A101" s="229">
        <v>83</v>
      </c>
      <c r="B101" s="229" t="s">
        <v>143</v>
      </c>
    </row>
    <row r="102" spans="1:2">
      <c r="A102" s="229">
        <v>84</v>
      </c>
      <c r="B102" s="229" t="s">
        <v>142</v>
      </c>
    </row>
    <row r="103" spans="1:2">
      <c r="A103" s="229">
        <v>85</v>
      </c>
      <c r="B103" s="229" t="s">
        <v>141</v>
      </c>
    </row>
    <row r="104" spans="1:2">
      <c r="A104" s="229">
        <v>86</v>
      </c>
      <c r="B104" s="229" t="s">
        <v>140</v>
      </c>
    </row>
    <row r="105" spans="1:2">
      <c r="A105" s="229">
        <v>87</v>
      </c>
      <c r="B105" s="229" t="s">
        <v>139</v>
      </c>
    </row>
    <row r="106" spans="1:2">
      <c r="A106" s="229">
        <v>88</v>
      </c>
      <c r="B106" s="229" t="s">
        <v>138</v>
      </c>
    </row>
    <row r="107" spans="1:2">
      <c r="A107" s="229">
        <v>89</v>
      </c>
      <c r="B107" s="229" t="s">
        <v>137</v>
      </c>
    </row>
    <row r="108" spans="1:2">
      <c r="A108" s="229">
        <v>90</v>
      </c>
      <c r="B108" s="229" t="s">
        <v>136</v>
      </c>
    </row>
    <row r="109" spans="1:2">
      <c r="A109" s="229">
        <v>91</v>
      </c>
      <c r="B109" s="229" t="s">
        <v>135</v>
      </c>
    </row>
    <row r="110" spans="1:2">
      <c r="A110" s="229">
        <v>92</v>
      </c>
      <c r="B110" s="229" t="s">
        <v>134</v>
      </c>
    </row>
    <row r="111" spans="1:2">
      <c r="A111" s="229">
        <v>93</v>
      </c>
      <c r="B111" s="229" t="s">
        <v>133</v>
      </c>
    </row>
    <row r="112" spans="1:2">
      <c r="A112" s="229">
        <v>94</v>
      </c>
      <c r="B112" s="229" t="s">
        <v>132</v>
      </c>
    </row>
    <row r="113" spans="1:2">
      <c r="A113" s="229">
        <v>95</v>
      </c>
      <c r="B113" s="229" t="s">
        <v>131</v>
      </c>
    </row>
    <row r="114" spans="1:2">
      <c r="A114" s="229">
        <v>96</v>
      </c>
      <c r="B114" s="229" t="s">
        <v>130</v>
      </c>
    </row>
    <row r="115" spans="1:2">
      <c r="A115" s="229">
        <v>97</v>
      </c>
      <c r="B115" s="229" t="s">
        <v>129</v>
      </c>
    </row>
    <row r="116" spans="1:2">
      <c r="A116" s="229">
        <v>98</v>
      </c>
      <c r="B116" s="229" t="s">
        <v>128</v>
      </c>
    </row>
    <row r="117" spans="1:2">
      <c r="A117" s="229">
        <v>99</v>
      </c>
      <c r="B117" s="229" t="s">
        <v>127</v>
      </c>
    </row>
  </sheetData>
  <customSheetViews>
    <customSheetView guid="{398C7893-3C2A-4DA4-8552-014985533932}" state="hidden">
      <selection activeCell="F21" sqref="F21"/>
      <pageMargins left="0.7" right="0.7" top="0.75" bottom="0.75" header="0.3" footer="0.3"/>
    </customSheetView>
    <customSheetView guid="{BEF72719-4CCF-4C9B-95F6-0F3535FF30B3}" state="hidden">
      <selection activeCell="F21" sqref="F21"/>
      <pageMargins left="0.7" right="0.7" top="0.75" bottom="0.75" header="0.3" footer="0.3"/>
    </customSheetView>
    <customSheetView guid="{CF0E662C-D3BC-4297-99E8-62C40B3B7AD9}" state="hidden">
      <selection activeCell="F21" sqref="F21"/>
      <pageMargins left="0.7" right="0.7" top="0.75" bottom="0.75" header="0.3" footer="0.3"/>
    </customSheetView>
    <customSheetView guid="{BAD0225F-C858-4E40-A5E7-64BB5328C88A}" state="hidden">
      <selection activeCell="F21" sqref="F21"/>
      <pageMargins left="0.7" right="0.7" top="0.75" bottom="0.75" header="0.3" footer="0.3"/>
    </customSheetView>
    <customSheetView guid="{8DC3BA4D-7811-4245-A3D0-7EE4A8A001CA}" state="hidden">
      <selection activeCell="F21" sqref="F21"/>
      <pageMargins left="0.7" right="0.7" top="0.75" bottom="0.75" header="0.3" footer="0.3"/>
    </customSheetView>
    <customSheetView guid="{4F47A486-EA66-4D4B-9D65-1ABEAC31AACE}" state="hidden">
      <selection activeCell="F21" sqref="F21"/>
      <pageMargins left="0.7" right="0.7" top="0.75" bottom="0.75" header="0.3" footer="0.3"/>
    </customSheetView>
    <customSheetView guid="{25334923-91A5-4F88-9A10-8FA88873EC26}" state="hidden">
      <selection activeCell="F21" sqref="F21"/>
      <pageMargins left="0.7" right="0.7" top="0.75" bottom="0.75" header="0.3" footer="0.3"/>
    </customSheetView>
    <customSheetView guid="{5E2FF645-A015-403E-863B-BADF6B75C7D1}" state="hidden">
      <selection activeCell="F21" sqref="F21"/>
      <pageMargins left="0.7" right="0.7" top="0.75" bottom="0.75" header="0.3" footer="0.3"/>
    </customSheetView>
    <customSheetView guid="{C3C2F6BE-1796-4187-BF38-BACEF6057F57}" state="hidden">
      <selection activeCell="F21" sqref="F21"/>
      <pageMargins left="0.7" right="0.7" top="0.75" bottom="0.75" header="0.3" footer="0.3"/>
    </customSheetView>
    <customSheetView guid="{F2279B93-E4FF-4A81-B734-06F92F73708D}" state="hidden">
      <selection activeCell="F21" sqref="F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18</vt:i4>
      </vt:variant>
    </vt:vector>
  </HeadingPairs>
  <TitlesOfParts>
    <vt:vector size="31" baseType="lpstr">
      <vt:lpstr>Basic Data</vt:lpstr>
      <vt:lpstr>Cover</vt:lpstr>
      <vt:lpstr>Names of Bidder</vt:lpstr>
      <vt:lpstr>  Sch-1</vt:lpstr>
      <vt:lpstr>  Sch-2</vt:lpstr>
      <vt:lpstr> (Part-III) Sch-1</vt:lpstr>
      <vt:lpstr> (Part-III) Sch-2</vt:lpstr>
      <vt:lpstr>Sch-3</vt:lpstr>
      <vt:lpstr>Sch-4</vt:lpstr>
      <vt:lpstr>Sch-5 After Discount</vt:lpstr>
      <vt:lpstr>Discount</vt:lpstr>
      <vt:lpstr>Bid Form 2nd Envelope</vt:lpstr>
      <vt:lpstr>N-W</vt:lpstr>
      <vt:lpstr>'  Sch-1'!Print_Area</vt:lpstr>
      <vt:lpstr>'  Sch-2'!Print_Area</vt:lpstr>
      <vt:lpstr>' (Part-III) Sch-1'!Print_Area</vt:lpstr>
      <vt:lpstr>' (Part-III) Sch-2'!Print_Area</vt:lpstr>
      <vt:lpstr>'Bid Form 2nd Envelope'!Print_Area</vt:lpstr>
      <vt:lpstr>Cover!Print_Area</vt:lpstr>
      <vt:lpstr>Discount!Print_Area</vt:lpstr>
      <vt:lpstr>'Names of Bidder'!Print_Area</vt:lpstr>
      <vt:lpstr>'Sch-3'!Print_Area</vt:lpstr>
      <vt:lpstr>'Sch-4'!Print_Area</vt:lpstr>
      <vt:lpstr>'Sch-5 After Discount'!Print_Area</vt:lpstr>
      <vt:lpstr>'  Sch-1'!Print_Titles</vt:lpstr>
      <vt:lpstr>'  Sch-2'!Print_Titles</vt:lpstr>
      <vt:lpstr>' (Part-III) Sch-1'!Print_Titles</vt:lpstr>
      <vt:lpstr>' (Part-III) Sch-2'!Print_Titles</vt:lpstr>
      <vt:lpstr>'Sch-3'!Print_Titles</vt:lpstr>
      <vt:lpstr>'Sch-4'!Print_Titles</vt:lpstr>
      <vt:lpstr>'Sch-5 After Discount'!Print_Titles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Vijay Rambhau Likhar {विजय आर. लिखार}</cp:lastModifiedBy>
  <cp:lastPrinted>2018-04-10T07:15:15Z</cp:lastPrinted>
  <dcterms:created xsi:type="dcterms:W3CDTF">2001-07-26T10:23:15Z</dcterms:created>
  <dcterms:modified xsi:type="dcterms:W3CDTF">2025-09-29T04:43:50Z</dcterms:modified>
</cp:coreProperties>
</file>